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85" windowWidth="18945" windowHeight="11700" activeTab="1"/>
  </bookViews>
  <sheets>
    <sheet name="A" sheetId="4" r:id="rId1"/>
    <sheet name="B" sheetId="1" r:id="rId2"/>
  </sheets>
  <definedNames>
    <definedName name="_xlnm.Print_Area" localSheetId="0">A!$A$1:$BW$90</definedName>
    <definedName name="_xlnm.Print_Area" localSheetId="1">B!$A$1:$AH$60</definedName>
  </definedNames>
  <calcPr calcId="125725"/>
</workbook>
</file>

<file path=xl/calcChain.xml><?xml version="1.0" encoding="utf-8"?>
<calcChain xmlns="http://schemas.openxmlformats.org/spreadsheetml/2006/main">
  <c r="AC31" i="1"/>
  <c r="AD31"/>
  <c r="AE31"/>
  <c r="AG31" s="1"/>
  <c r="AC32"/>
  <c r="AD32"/>
  <c r="AH32" s="1"/>
  <c r="AE32"/>
  <c r="AG32" s="1"/>
  <c r="AC33"/>
  <c r="AD33"/>
  <c r="AE33"/>
  <c r="AG33" s="1"/>
  <c r="AC34"/>
  <c r="AD34"/>
  <c r="AH34" s="1"/>
  <c r="AE34"/>
  <c r="AG34" s="1"/>
  <c r="Y30"/>
  <c r="Y31"/>
  <c r="Y32"/>
  <c r="Y33"/>
  <c r="Y34"/>
  <c r="Y35"/>
  <c r="Y36"/>
  <c r="Y37"/>
  <c r="U31"/>
  <c r="U32"/>
  <c r="U33"/>
  <c r="U34"/>
  <c r="U35"/>
  <c r="U36"/>
  <c r="Q31"/>
  <c r="Q32"/>
  <c r="Q33"/>
  <c r="Q34"/>
  <c r="Q35"/>
  <c r="Q36"/>
  <c r="M31"/>
  <c r="M32"/>
  <c r="M33"/>
  <c r="M34"/>
  <c r="M35"/>
  <c r="M36"/>
  <c r="I31"/>
  <c r="I32"/>
  <c r="I33"/>
  <c r="I34"/>
  <c r="I35"/>
  <c r="I36"/>
  <c r="E32"/>
  <c r="E33"/>
  <c r="E34"/>
  <c r="AE50"/>
  <c r="AG50" s="1"/>
  <c r="AD50"/>
  <c r="AC50"/>
  <c r="Y50"/>
  <c r="U50"/>
  <c r="Q50"/>
  <c r="M50"/>
  <c r="I50"/>
  <c r="E50"/>
  <c r="AC14"/>
  <c r="AD14"/>
  <c r="AE14"/>
  <c r="AG14" s="1"/>
  <c r="AC15"/>
  <c r="AD15"/>
  <c r="AE15"/>
  <c r="AG15" s="1"/>
  <c r="AC16"/>
  <c r="AD16"/>
  <c r="AE16"/>
  <c r="AG16" s="1"/>
  <c r="AC17"/>
  <c r="AD17"/>
  <c r="AE17"/>
  <c r="AG17" s="1"/>
  <c r="AC18"/>
  <c r="AD18"/>
  <c r="AE18"/>
  <c r="AG18" s="1"/>
  <c r="AC19"/>
  <c r="AD19"/>
  <c r="AE19"/>
  <c r="AG19" s="1"/>
  <c r="AC20"/>
  <c r="AD20"/>
  <c r="AE20"/>
  <c r="AG20" s="1"/>
  <c r="AC21"/>
  <c r="AD21"/>
  <c r="AE21"/>
  <c r="AG21" s="1"/>
  <c r="AC22"/>
  <c r="AD22"/>
  <c r="AE22"/>
  <c r="AG22" s="1"/>
  <c r="AC23"/>
  <c r="AD23"/>
  <c r="AE23"/>
  <c r="AG23" s="1"/>
  <c r="AC24"/>
  <c r="AD24"/>
  <c r="AE24"/>
  <c r="AG24" s="1"/>
  <c r="AC25"/>
  <c r="AD25"/>
  <c r="AE25"/>
  <c r="AG25" s="1"/>
  <c r="Y13"/>
  <c r="Y14"/>
  <c r="Y15"/>
  <c r="Y16"/>
  <c r="Y17"/>
  <c r="Y18"/>
  <c r="Y19"/>
  <c r="Y20"/>
  <c r="Y21"/>
  <c r="Y22"/>
  <c r="Y23"/>
  <c r="Y24"/>
  <c r="Y25"/>
  <c r="Y26"/>
  <c r="Y27"/>
  <c r="Y28"/>
  <c r="Y29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7"/>
  <c r="U38"/>
  <c r="U39"/>
  <c r="U40"/>
  <c r="U41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7"/>
  <c r="Q38"/>
  <c r="Q39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7"/>
  <c r="M38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5"/>
  <c r="E36"/>
  <c r="E37"/>
  <c r="E38"/>
  <c r="E39"/>
  <c r="E40"/>
  <c r="E41"/>
  <c r="E42"/>
  <c r="AH33" l="1"/>
  <c r="AH31"/>
  <c r="AH18"/>
  <c r="AH16"/>
  <c r="AH23"/>
  <c r="AH24"/>
  <c r="AH22"/>
  <c r="AH20"/>
  <c r="AH14"/>
  <c r="AH25"/>
  <c r="AH21"/>
  <c r="AH19"/>
  <c r="AH17"/>
  <c r="AH15"/>
  <c r="AH50"/>
  <c r="AE26"/>
  <c r="AE27"/>
  <c r="AE28"/>
  <c r="AE29"/>
  <c r="AE30"/>
  <c r="AE35"/>
  <c r="AG35" s="1"/>
  <c r="AE36"/>
  <c r="AG36" s="1"/>
  <c r="AE37"/>
  <c r="AE38"/>
  <c r="AE39"/>
  <c r="AE40"/>
  <c r="AE41"/>
  <c r="AE42"/>
  <c r="AE43"/>
  <c r="AE44"/>
  <c r="AE45"/>
  <c r="AE46"/>
  <c r="AE47"/>
  <c r="AE48"/>
  <c r="AE49"/>
  <c r="AD26"/>
  <c r="AD27"/>
  <c r="AD28"/>
  <c r="AD29"/>
  <c r="AD30"/>
  <c r="AD35"/>
  <c r="AH35" s="1"/>
  <c r="AD36"/>
  <c r="AH36" s="1"/>
  <c r="AD37"/>
  <c r="AD38"/>
  <c r="AD39"/>
  <c r="AD40"/>
  <c r="AD41"/>
  <c r="AD42"/>
  <c r="AD43"/>
  <c r="AD44"/>
  <c r="AD45"/>
  <c r="AD46"/>
  <c r="AD47"/>
  <c r="AD48"/>
  <c r="AD49"/>
  <c r="AH26"/>
  <c r="AH27"/>
  <c r="AH28"/>
  <c r="AH29"/>
  <c r="AH30"/>
  <c r="AH37"/>
  <c r="AH38"/>
  <c r="AH39"/>
  <c r="AH40"/>
  <c r="AH41"/>
  <c r="AH42"/>
  <c r="AH43"/>
  <c r="AH44"/>
  <c r="AH45"/>
  <c r="AH46"/>
  <c r="AH47"/>
  <c r="AH48"/>
  <c r="AH49"/>
  <c r="AG26"/>
  <c r="AG27"/>
  <c r="AG28"/>
  <c r="AG29"/>
  <c r="AG30"/>
  <c r="AG37"/>
  <c r="AG38"/>
  <c r="AG39"/>
  <c r="AG40"/>
  <c r="AG41"/>
  <c r="AG42"/>
  <c r="AG43"/>
  <c r="AG44"/>
  <c r="AG45"/>
  <c r="AG46"/>
  <c r="AG47"/>
  <c r="AG48"/>
  <c r="AG49"/>
  <c r="AC26"/>
  <c r="AC27"/>
  <c r="AC28"/>
  <c r="AC29"/>
  <c r="AC30"/>
  <c r="AC35"/>
  <c r="AC36"/>
  <c r="AC37"/>
  <c r="AC38"/>
  <c r="AC39"/>
  <c r="AC40"/>
  <c r="AC41"/>
  <c r="AC42"/>
  <c r="AC43"/>
  <c r="AC44"/>
  <c r="AC45"/>
  <c r="AC46"/>
  <c r="AC47"/>
  <c r="AC48"/>
  <c r="AC49"/>
  <c r="Y38"/>
  <c r="Y39"/>
  <c r="Y40"/>
  <c r="Y41"/>
  <c r="Y42"/>
  <c r="Y43"/>
  <c r="Y44"/>
  <c r="Y45"/>
  <c r="Y46"/>
  <c r="Y47"/>
  <c r="Y48"/>
  <c r="Y49"/>
  <c r="U42"/>
  <c r="U43"/>
  <c r="U44"/>
  <c r="U45"/>
  <c r="U46"/>
  <c r="U47"/>
  <c r="U48"/>
  <c r="U49"/>
  <c r="Q40"/>
  <c r="Q41"/>
  <c r="Q42"/>
  <c r="Q43"/>
  <c r="Q44"/>
  <c r="Q45"/>
  <c r="Q46"/>
  <c r="Q47"/>
  <c r="Q48"/>
  <c r="Q49"/>
  <c r="M39"/>
  <c r="M40"/>
  <c r="M41"/>
  <c r="M42"/>
  <c r="M43"/>
  <c r="M44"/>
  <c r="M45"/>
  <c r="M46"/>
  <c r="M47"/>
  <c r="M48"/>
  <c r="M49"/>
  <c r="I37"/>
  <c r="I38"/>
  <c r="I39"/>
  <c r="I40"/>
  <c r="I41"/>
  <c r="I42"/>
  <c r="I43"/>
  <c r="I44"/>
  <c r="I45"/>
  <c r="I46"/>
  <c r="I47"/>
  <c r="I48"/>
  <c r="I49"/>
  <c r="E43"/>
  <c r="E44"/>
  <c r="E45"/>
  <c r="E46"/>
  <c r="E47"/>
  <c r="E48"/>
  <c r="E49"/>
  <c r="AD51"/>
  <c r="AE51"/>
  <c r="AC51"/>
  <c r="Y51"/>
  <c r="U51"/>
  <c r="Q51"/>
  <c r="M51"/>
  <c r="I51"/>
  <c r="E51"/>
  <c r="AE13"/>
  <c r="AG13" s="1"/>
  <c r="AD13"/>
  <c r="AC13"/>
  <c r="E13"/>
  <c r="D52"/>
  <c r="AF52"/>
  <c r="AD7"/>
  <c r="AE7"/>
  <c r="AG7" s="1"/>
  <c r="AD8"/>
  <c r="AE8"/>
  <c r="AG8" s="1"/>
  <c r="AD9"/>
  <c r="AE9"/>
  <c r="AG9" s="1"/>
  <c r="AD10"/>
  <c r="AE10"/>
  <c r="AG10" s="1"/>
  <c r="AD11"/>
  <c r="AE11"/>
  <c r="AG11" s="1"/>
  <c r="AD12"/>
  <c r="AE12"/>
  <c r="AG12" s="1"/>
  <c r="AE6"/>
  <c r="AG6" s="1"/>
  <c r="AD6"/>
  <c r="V52"/>
  <c r="Y12"/>
  <c r="Y11"/>
  <c r="Y10"/>
  <c r="Y9"/>
  <c r="Y8"/>
  <c r="Y7"/>
  <c r="X52"/>
  <c r="W52"/>
  <c r="AU7" i="4"/>
  <c r="AU17" s="1"/>
  <c r="AH6" i="1" l="1"/>
  <c r="AH51"/>
  <c r="AG51"/>
  <c r="AH13"/>
  <c r="AG52"/>
  <c r="AH11"/>
  <c r="AH9"/>
  <c r="AH7"/>
  <c r="AE52"/>
  <c r="AH12"/>
  <c r="AH10"/>
  <c r="AH8"/>
  <c r="Y6"/>
  <c r="Y52" s="1"/>
  <c r="E6"/>
  <c r="U6"/>
  <c r="Q6"/>
  <c r="F52"/>
  <c r="N52"/>
  <c r="R52"/>
  <c r="T52"/>
  <c r="Z52"/>
  <c r="AB52"/>
  <c r="B52"/>
  <c r="AC12"/>
  <c r="U12"/>
  <c r="I12"/>
  <c r="AC10"/>
  <c r="U10"/>
  <c r="M10"/>
  <c r="I10"/>
  <c r="AC8"/>
  <c r="U8"/>
  <c r="M8"/>
  <c r="I8"/>
  <c r="AC6"/>
  <c r="M6"/>
  <c r="I6"/>
  <c r="AH52" l="1"/>
  <c r="AD52"/>
  <c r="J52"/>
  <c r="H52"/>
  <c r="L52"/>
  <c r="P52"/>
  <c r="C52"/>
  <c r="AA52"/>
  <c r="O52"/>
  <c r="K52"/>
  <c r="G52"/>
  <c r="E7"/>
  <c r="E12"/>
  <c r="E10"/>
  <c r="E8"/>
  <c r="I7"/>
  <c r="I9"/>
  <c r="I11"/>
  <c r="M7"/>
  <c r="M9"/>
  <c r="M11"/>
  <c r="Q7"/>
  <c r="Q9"/>
  <c r="Q11"/>
  <c r="U7"/>
  <c r="U9"/>
  <c r="U11"/>
  <c r="AC7"/>
  <c r="AC9"/>
  <c r="AC11"/>
  <c r="S52"/>
  <c r="E11"/>
  <c r="E9"/>
  <c r="Q8"/>
  <c r="Q10"/>
  <c r="Q12"/>
  <c r="I52" l="1"/>
  <c r="E52"/>
  <c r="M52"/>
  <c r="Q52"/>
  <c r="AC52"/>
  <c r="U52"/>
  <c r="N2" l="1"/>
</calcChain>
</file>

<file path=xl/sharedStrings.xml><?xml version="1.0" encoding="utf-8"?>
<sst xmlns="http://schemas.openxmlformats.org/spreadsheetml/2006/main" count="205" uniqueCount="158">
  <si>
    <t>İLİ</t>
  </si>
  <si>
    <t>İHTİYAÇ DUYULAN TOPLAM TIBBİ CİHAZ ÖDENEĞİ</t>
  </si>
  <si>
    <t>SERVİSLER</t>
  </si>
  <si>
    <t>ACİL SERVİS</t>
  </si>
  <si>
    <t>CERRAHİ SERVİSLER</t>
  </si>
  <si>
    <t>AMELİYATHANE</t>
  </si>
  <si>
    <t>CERRAHİ
YOĞUN BAKIM</t>
  </si>
  <si>
    <t>STERİLİZASYON</t>
  </si>
  <si>
    <t>CİHAZLAR</t>
  </si>
  <si>
    <t>MEVCUT</t>
  </si>
  <si>
    <t>İHTİYAÇ</t>
  </si>
  <si>
    <t>BİRİM FİYATI</t>
  </si>
  <si>
    <t>TOPLAM</t>
  </si>
  <si>
    <t>TAŞINABİLİR  MONİTÖR</t>
  </si>
  <si>
    <t>HASTA BAŞI MONİTÖR</t>
  </si>
  <si>
    <t>TRANSFER SEDYESİ VE YATAĞI</t>
  </si>
  <si>
    <t>RÖNTGEN CİHAZI</t>
  </si>
  <si>
    <t>ULTRASON</t>
  </si>
  <si>
    <t>KEMOTERAPİ KOLTUĞU</t>
  </si>
  <si>
    <t>AMELİYAT MASASI</t>
  </si>
  <si>
    <t>AMELİYAT TAVAN LAMBASI</t>
  </si>
  <si>
    <t>VENTİLATÖRLÜ ANESTEZİ CİHAZI</t>
  </si>
  <si>
    <t>VENTİLATÖR</t>
  </si>
  <si>
    <t>FLASH OTOKLAV</t>
  </si>
  <si>
    <t>4 MOTORLU KARYOLA</t>
  </si>
  <si>
    <t>2 MOTORLU KARYOLA</t>
  </si>
  <si>
    <t>MOTORSUZ KARYOLA</t>
  </si>
  <si>
    <t>SEYYAR RÖNTGEN</t>
  </si>
  <si>
    <t>TOPLAM FİYATI</t>
  </si>
  <si>
    <t>TOPLAM CİHAZ</t>
  </si>
  <si>
    <t>*</t>
  </si>
  <si>
    <t>TL</t>
  </si>
  <si>
    <t>GENEL TOPLAM</t>
  </si>
  <si>
    <t>KURUM ADI</t>
  </si>
  <si>
    <t>İLİ             :</t>
  </si>
  <si>
    <t>GÖRÜNTÜLEME VE TIBBİ CİHAZ SAYISI</t>
  </si>
  <si>
    <t>KURUMU  :</t>
  </si>
  <si>
    <t>MR</t>
  </si>
  <si>
    <t>Demirbaş</t>
  </si>
  <si>
    <t>Hizmet Alımı</t>
  </si>
  <si>
    <t>YATAK KAPASİTESİ</t>
  </si>
  <si>
    <t>POLİKLİNİK ODA SAYISI</t>
  </si>
  <si>
    <t>TOMOGRAFİ</t>
  </si>
  <si>
    <t>ARSANIN ALANI M2</t>
  </si>
  <si>
    <t>NİTELİĞİNE GÖRE HASTA ODASI SAYISI</t>
  </si>
  <si>
    <t>ULTRASONOGRAFİ</t>
  </si>
  <si>
    <t>ARSANIN SAHİBİ</t>
  </si>
  <si>
    <t>1 YATAKLI (WC, DUŞLU)</t>
  </si>
  <si>
    <t>1 YATAKLI (WC, DUŞSUZ)</t>
  </si>
  <si>
    <t>…</t>
  </si>
  <si>
    <t>BİNANIN OTURUM ALANI M2</t>
  </si>
  <si>
    <t>2 YATAKLI (WC, DUŞLU)</t>
  </si>
  <si>
    <t>2 YATAKLI (WC, DUŞSUZ)</t>
  </si>
  <si>
    <t>TOPLAM KAPALI ALAN M2</t>
  </si>
  <si>
    <t>3 YATAKLI (WC, DUŞLU)</t>
  </si>
  <si>
    <t>3 YATAKLI (WC, DUŞSUZ)</t>
  </si>
  <si>
    <t>BAŞLAMA VE BİTİŞ TARİHLERİ</t>
  </si>
  <si>
    <t>4 + YATAKLI  (WC,DUŞLU)</t>
  </si>
  <si>
    <t>4 + YATAKLI  (WC,DUŞSUZ)</t>
  </si>
  <si>
    <t>SÖZLEŞME BEDELİ</t>
  </si>
  <si>
    <t>İNŞAATIN TOPLAM MALİYETİ (ESGALE FİYATI B.D)</t>
  </si>
  <si>
    <t>MÜŞAHADE ODASI</t>
  </si>
  <si>
    <t>UZMAN HEKİM SAYISI</t>
  </si>
  <si>
    <t>KAYNAĞI</t>
  </si>
  <si>
    <t>TOKİ</t>
  </si>
  <si>
    <t>ACİL TOPLAMI ALANI M2</t>
  </si>
  <si>
    <t>PRATİSYEN HEKİM SAYISI</t>
  </si>
  <si>
    <t>ÖZEL İDARE</t>
  </si>
  <si>
    <t>ACİL AMELİYATHANE SAYISI</t>
  </si>
  <si>
    <t>YARDIMCI SAĞLIK PERSONELİ SAYISI</t>
  </si>
  <si>
    <t>GENEL BÜTÇE</t>
  </si>
  <si>
    <t>DİĞER PERSONEL SAYISI</t>
  </si>
  <si>
    <t>HAYIRSEVER</t>
  </si>
  <si>
    <t>YANIK ÜNİTESİ YATAK SAYISI</t>
  </si>
  <si>
    <t xml:space="preserve">KÜVÖZ SAYISI </t>
  </si>
  <si>
    <t>YENİ HASTANE BİNASI İSE ESKİ BİNANIN KULLANIM AMACI</t>
  </si>
  <si>
    <t>DİĞER HUSUSLAR  :</t>
  </si>
  <si>
    <t>ÇEVRE DÜZENLEMESİ + YOL BAĞLANTILARI TAMAM MI?</t>
  </si>
  <si>
    <t>YOĞUN BAKIM YATAK SAYISI</t>
  </si>
  <si>
    <t>ÇOCUK YOĞUN BAKIM YATAK SAYISI</t>
  </si>
  <si>
    <t>ISINMA - ELEKTRİK TAMAM MI?</t>
  </si>
  <si>
    <t>1. BASAMAK</t>
  </si>
  <si>
    <t>SU - KANALİZASYON TAMAM MI?</t>
  </si>
  <si>
    <t>2. BASAMAK</t>
  </si>
  <si>
    <t>TIBBİ DONANIM / TEFRİŞ HAZIR MI?</t>
  </si>
  <si>
    <t>3. BASAMAK</t>
  </si>
  <si>
    <t>HELİKOPTER PİSTİ</t>
  </si>
  <si>
    <t xml:space="preserve"> VAR</t>
  </si>
  <si>
    <t xml:space="preserve">  YOK</t>
  </si>
  <si>
    <t>AMELİYAT SALONU SAYISI</t>
  </si>
  <si>
    <t>AKTİF AMELİYAT MASASI SAYISI</t>
  </si>
  <si>
    <t>RESMİ AÇILIŞ YAPILDI</t>
  </si>
  <si>
    <t xml:space="preserve"> EVET</t>
  </si>
  <si>
    <t>TARİHİ</t>
  </si>
  <si>
    <t>_ /_ /__</t>
  </si>
  <si>
    <t xml:space="preserve">  HAYIR</t>
  </si>
  <si>
    <t>DOĞUM SALONU SAYISI</t>
  </si>
  <si>
    <t>AÇILIŞI YAPAN   :</t>
  </si>
  <si>
    <t>DOĞUM MASASI SAYISI</t>
  </si>
  <si>
    <t>DERLEYEN</t>
  </si>
  <si>
    <t>AD - SOYAD</t>
  </si>
  <si>
    <t>TARİH - İMZA</t>
  </si>
  <si>
    <t>HASTANE YATIRIMLARI BİLGİ FORMU</t>
  </si>
  <si>
    <t>İNŞAAT DEVAM EDİYOR</t>
  </si>
  <si>
    <t>İHALESİ YAPILDI</t>
  </si>
  <si>
    <t>PROJE AŞAMASINDA</t>
  </si>
  <si>
    <t>FORM İL'DEKİ İNŞAATI DEVAM EDEN BÜTÜN HASTANE YATIRIMLARI İÇİN AYRI AYRI DOLDURULACAK VE HER AYIN SONUNDA GÜNCELLENECEKTİR.</t>
  </si>
  <si>
    <t>MEVCUT HASTANEDE BULUNAN CİHAZ SAYISI İLE YENİ BİNADA İHTİYAÇ DUYULAN CİHAZLAR</t>
  </si>
  <si>
    <t>ROLÜ</t>
  </si>
  <si>
    <t>FİZİKİ GERÇEKLEŞME %</t>
  </si>
  <si>
    <t>YENİDOĞAN YOĞUN BAKIM YATAK SAYISI</t>
  </si>
  <si>
    <t>MUHTEMEL AÇILIŞ TARİHİ</t>
  </si>
  <si>
    <t>__ /___/__</t>
  </si>
  <si>
    <t>DOPPLER ULTRASON</t>
  </si>
  <si>
    <t>OTOKLAV</t>
  </si>
  <si>
    <t>SİNTİGRAFİ</t>
  </si>
  <si>
    <t>EEG</t>
  </si>
  <si>
    <t>EMG</t>
  </si>
  <si>
    <t>ESWL</t>
  </si>
  <si>
    <t>ERCP</t>
  </si>
  <si>
    <t>KÜVÖZ</t>
  </si>
  <si>
    <t>TRANSPORT KÜVÖZ</t>
  </si>
  <si>
    <t>LİNAK</t>
  </si>
  <si>
    <t>BRAKİTERAPİ</t>
  </si>
  <si>
    <t>TONOMETRE</t>
  </si>
  <si>
    <t>FACO</t>
  </si>
  <si>
    <t>PUVA</t>
  </si>
  <si>
    <t>OTOREFRAKTOMETRE</t>
  </si>
  <si>
    <t>C KOLLU RÖNTGEN</t>
  </si>
  <si>
    <t>AÇIKLAMA (yapılan işlemler, sorunlar, bakanlıktan beklentiler vb.)</t>
  </si>
  <si>
    <t>DİYALİZ CİHAZI</t>
  </si>
  <si>
    <t>ANESTEZİ CİHAZI</t>
  </si>
  <si>
    <t>DİYALİZ KOLTUĞU</t>
  </si>
  <si>
    <t>TRANSPORT VENTİLATÖR</t>
  </si>
  <si>
    <t>ENDOSKOPİ SETİ</t>
  </si>
  <si>
    <t>LAPAROSKOPİ SETİ</t>
  </si>
  <si>
    <t>KALP AKCİĞER POMPASI</t>
  </si>
  <si>
    <t>İNTRAAORTİK BALON POMPASI</t>
  </si>
  <si>
    <t>EKO</t>
  </si>
  <si>
    <t>ANJİOGRAFİ (KORONER)</t>
  </si>
  <si>
    <t>AMELİYAT MİKROSKOBU</t>
  </si>
  <si>
    <t>……………………</t>
  </si>
  <si>
    <t>Onaylayan Yetkili Personelin; (Başhekim)</t>
  </si>
  <si>
    <t>Adı Soyadı:</t>
  </si>
  <si>
    <t>İmza:</t>
  </si>
  <si>
    <t xml:space="preserve">Formu Dolduran Personelin; </t>
  </si>
  <si>
    <t>Görevi:</t>
  </si>
  <si>
    <t>Ek - 5 B</t>
  </si>
  <si>
    <t>KOLONOSKOPİ</t>
  </si>
  <si>
    <t>UYGUNDUR / UYGUN DEĞİLDİR</t>
  </si>
  <si>
    <t>___/___/_____</t>
  </si>
  <si>
    <t>İL SAĞLIK MÜDÜRÜ</t>
  </si>
  <si>
    <t>TOPLAM YATAK SAYISI</t>
  </si>
  <si>
    <t>ACİL MUAYENE ODA SAYISI</t>
  </si>
  <si>
    <t>ACİL SERVİS SEVİYESİ</t>
  </si>
  <si>
    <t>MÜDAHALE ODA SAYISI</t>
  </si>
  <si>
    <t>Binası Yenilenen veya Ek Binası Yapılan Hastane İçin:</t>
  </si>
  <si>
    <t xml:space="preserve">
Yatak Doluluk Oranı :
Yatak Devir Hızı :
Hasta Kalış Günü :
</t>
  </si>
</sst>
</file>

<file path=xl/styles.xml><?xml version="1.0" encoding="utf-8"?>
<styleSheet xmlns="http://schemas.openxmlformats.org/spreadsheetml/2006/main">
  <fonts count="24">
    <font>
      <sz val="10"/>
      <name val="Arial"/>
    </font>
    <font>
      <sz val="10"/>
      <name val="Arial Tur"/>
      <charset val="162"/>
    </font>
    <font>
      <b/>
      <sz val="14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9"/>
      <name val="Arial"/>
      <family val="2"/>
      <charset val="162"/>
    </font>
    <font>
      <sz val="10"/>
      <name val="Arial"/>
      <family val="2"/>
      <charset val="162"/>
    </font>
    <font>
      <b/>
      <sz val="7"/>
      <name val="Calibri"/>
      <family val="2"/>
      <charset val="162"/>
      <scheme val="minor"/>
    </font>
    <font>
      <b/>
      <sz val="7"/>
      <name val="Arial"/>
      <family val="2"/>
      <charset val="162"/>
    </font>
    <font>
      <sz val="7"/>
      <name val="Arial"/>
      <family val="2"/>
      <charset val="162"/>
    </font>
    <font>
      <b/>
      <sz val="16"/>
      <name val="Cambria"/>
      <family val="1"/>
      <charset val="162"/>
      <scheme val="major"/>
    </font>
    <font>
      <sz val="9"/>
      <name val="Calibri"/>
      <family val="2"/>
      <charset val="162"/>
      <scheme val="minor"/>
    </font>
    <font>
      <b/>
      <i/>
      <sz val="9"/>
      <name val="Calibri"/>
      <family val="2"/>
      <charset val="162"/>
      <scheme val="minor"/>
    </font>
    <font>
      <b/>
      <sz val="9"/>
      <name val="Arial"/>
      <family val="2"/>
      <charset val="162"/>
    </font>
    <font>
      <sz val="8"/>
      <name val="Calibri"/>
      <family val="2"/>
      <charset val="162"/>
      <scheme val="minor"/>
    </font>
    <font>
      <i/>
      <sz val="9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9"/>
      <name val="Times New Roman"/>
      <family val="1"/>
      <charset val="162"/>
    </font>
    <font>
      <sz val="9"/>
      <name val="Arial Tur"/>
      <charset val="162"/>
    </font>
    <font>
      <sz val="12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76">
    <xf numFmtId="0" fontId="0" fillId="0" borderId="0" xfId="0"/>
    <xf numFmtId="0" fontId="2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 wrapText="1"/>
    </xf>
    <xf numFmtId="0" fontId="0" fillId="0" borderId="0" xfId="0" applyBorder="1"/>
    <xf numFmtId="0" fontId="3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right" vertical="center" textRotation="90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Alignment="1" applyProtection="1">
      <alignment horizontal="center" vertical="center"/>
    </xf>
    <xf numFmtId="0" fontId="9" fillId="0" borderId="4" xfId="1" applyFont="1" applyFill="1" applyBorder="1" applyAlignment="1">
      <alignment horizontal="left" vertical="center" wrapText="1"/>
    </xf>
    <xf numFmtId="0" fontId="10" fillId="2" borderId="6" xfId="0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3" fillId="0" borderId="0" xfId="2" applyFont="1" applyBorder="1" applyAlignment="1">
      <alignment vertical="center"/>
    </xf>
    <xf numFmtId="0" fontId="13" fillId="0" borderId="8" xfId="2" applyFont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0" fontId="13" fillId="0" borderId="9" xfId="2" applyFont="1" applyBorder="1" applyAlignment="1">
      <alignment vertical="center"/>
    </xf>
    <xf numFmtId="0" fontId="13" fillId="0" borderId="10" xfId="2" applyFont="1" applyBorder="1" applyAlignment="1">
      <alignment vertical="center"/>
    </xf>
    <xf numFmtId="0" fontId="13" fillId="0" borderId="8" xfId="2" applyFont="1" applyBorder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7" fillId="0" borderId="9" xfId="2" applyFont="1" applyBorder="1" applyAlignment="1">
      <alignment vertical="center"/>
    </xf>
    <xf numFmtId="0" fontId="7" fillId="0" borderId="10" xfId="2" applyFont="1" applyBorder="1" applyAlignment="1">
      <alignment vertical="center"/>
    </xf>
    <xf numFmtId="0" fontId="13" fillId="0" borderId="11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14" fillId="0" borderId="0" xfId="2" applyFont="1" applyBorder="1" applyAlignment="1">
      <alignment vertical="center"/>
    </xf>
    <xf numFmtId="0" fontId="13" fillId="0" borderId="12" xfId="2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3" fillId="0" borderId="11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13" fillId="0" borderId="0" xfId="2" applyFont="1" applyBorder="1" applyAlignment="1">
      <alignment horizontal="left" vertical="center"/>
    </xf>
    <xf numFmtId="0" fontId="13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13" fillId="0" borderId="13" xfId="2" applyFont="1" applyBorder="1" applyAlignment="1">
      <alignment vertical="center"/>
    </xf>
    <xf numFmtId="0" fontId="7" fillId="0" borderId="12" xfId="2" applyFont="1" applyBorder="1" applyAlignment="1">
      <alignment vertical="center"/>
    </xf>
    <xf numFmtId="0" fontId="13" fillId="0" borderId="14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3" xfId="2" applyFont="1" applyBorder="1" applyAlignment="1">
      <alignment vertical="center"/>
    </xf>
    <xf numFmtId="0" fontId="13" fillId="0" borderId="3" xfId="2" applyFont="1" applyBorder="1" applyAlignment="1">
      <alignment vertical="center"/>
    </xf>
    <xf numFmtId="0" fontId="13" fillId="0" borderId="3" xfId="2" applyFont="1" applyBorder="1" applyAlignment="1">
      <alignment horizontal="center" vertical="center"/>
    </xf>
    <xf numFmtId="0" fontId="13" fillId="0" borderId="15" xfId="2" applyFont="1" applyBorder="1" applyAlignment="1">
      <alignment vertical="center"/>
    </xf>
    <xf numFmtId="0" fontId="17" fillId="0" borderId="0" xfId="2" applyFont="1" applyBorder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3" fillId="0" borderId="14" xfId="2" applyFont="1" applyBorder="1" applyAlignment="1">
      <alignment vertical="center"/>
    </xf>
    <xf numFmtId="0" fontId="7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3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17" fillId="0" borderId="3" xfId="2" applyFont="1" applyBorder="1" applyAlignment="1">
      <alignment horizontal="left" vertical="center"/>
    </xf>
    <xf numFmtId="0" fontId="17" fillId="0" borderId="3" xfId="2" applyFont="1" applyBorder="1" applyAlignment="1">
      <alignment vertical="center"/>
    </xf>
    <xf numFmtId="0" fontId="17" fillId="0" borderId="9" xfId="2" applyFont="1" applyBorder="1" applyAlignment="1">
      <alignment horizontal="left" vertical="center"/>
    </xf>
    <xf numFmtId="0" fontId="13" fillId="0" borderId="0" xfId="2" applyFont="1" applyAlignment="1"/>
    <xf numFmtId="0" fontId="18" fillId="0" borderId="0" xfId="2" applyFont="1" applyBorder="1" applyAlignment="1">
      <alignment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/>
    <xf numFmtId="0" fontId="19" fillId="0" borderId="0" xfId="2" applyFont="1" applyBorder="1" applyAlignment="1">
      <alignment horizontal="center"/>
    </xf>
    <xf numFmtId="0" fontId="7" fillId="0" borderId="0" xfId="2" applyFont="1" applyAlignment="1"/>
    <xf numFmtId="0" fontId="13" fillId="0" borderId="0" xfId="2" applyFont="1" applyBorder="1" applyAlignment="1"/>
    <xf numFmtId="0" fontId="13" fillId="0" borderId="0" xfId="2" applyFont="1" applyBorder="1" applyAlignment="1">
      <alignment horizontal="center"/>
    </xf>
    <xf numFmtId="0" fontId="19" fillId="0" borderId="0" xfId="2" applyFont="1" applyBorder="1" applyAlignment="1">
      <alignment horizontal="center" vertical="center"/>
    </xf>
    <xf numFmtId="0" fontId="20" fillId="0" borderId="0" xfId="2" applyFont="1" applyBorder="1" applyAlignment="1">
      <alignment vertical="center"/>
    </xf>
    <xf numFmtId="0" fontId="7" fillId="0" borderId="0" xfId="2" applyFont="1"/>
    <xf numFmtId="0" fontId="7" fillId="0" borderId="0" xfId="2" applyFont="1" applyBorder="1"/>
    <xf numFmtId="0" fontId="2" fillId="0" borderId="0" xfId="2" applyFont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13" fillId="0" borderId="4" xfId="2" applyFont="1" applyBorder="1" applyAlignment="1">
      <alignment vertical="center"/>
    </xf>
    <xf numFmtId="3" fontId="9" fillId="0" borderId="0" xfId="1" applyNumberFormat="1" applyFont="1" applyFill="1" applyBorder="1" applyAlignment="1">
      <alignment horizontal="left" vertical="center" wrapText="1"/>
    </xf>
    <xf numFmtId="3" fontId="9" fillId="0" borderId="3" xfId="1" applyNumberFormat="1" applyFont="1" applyFill="1" applyBorder="1" applyAlignment="1">
      <alignment horizontal="left" vertical="center" wrapText="1"/>
    </xf>
    <xf numFmtId="3" fontId="9" fillId="0" borderId="4" xfId="1" applyNumberFormat="1" applyFont="1" applyFill="1" applyBorder="1" applyAlignment="1">
      <alignment horizontal="left" vertical="center" wrapText="1"/>
    </xf>
    <xf numFmtId="3" fontId="11" fillId="2" borderId="6" xfId="0" applyNumberFormat="1" applyFont="1" applyFill="1" applyBorder="1" applyAlignment="1" applyProtection="1">
      <alignment horizontal="center" vertical="center"/>
    </xf>
    <xf numFmtId="3" fontId="10" fillId="0" borderId="7" xfId="0" applyNumberFormat="1" applyFont="1" applyBorder="1" applyAlignment="1" applyProtection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0" xfId="0" applyNumberFormat="1" applyFont="1"/>
    <xf numFmtId="3" fontId="10" fillId="2" borderId="6" xfId="0" applyNumberFormat="1" applyFont="1" applyFill="1" applyBorder="1" applyAlignment="1" applyProtection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0" fillId="0" borderId="0" xfId="0" applyNumberFormat="1" applyFont="1"/>
    <xf numFmtId="3" fontId="9" fillId="0" borderId="0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4" xfId="1" applyNumberFormat="1" applyFont="1" applyFill="1" applyBorder="1" applyAlignment="1">
      <alignment horizontal="left" vertical="center" wrapText="1"/>
    </xf>
    <xf numFmtId="0" fontId="10" fillId="0" borderId="7" xfId="0" applyNumberFormat="1" applyFont="1" applyBorder="1" applyAlignment="1" applyProtection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/>
    <xf numFmtId="0" fontId="4" fillId="0" borderId="0" xfId="2" applyFont="1" applyAlignment="1">
      <alignment vertical="center"/>
    </xf>
    <xf numFmtId="0" fontId="4" fillId="0" borderId="9" xfId="2" applyFont="1" applyBorder="1" applyAlignment="1">
      <alignment vertical="center"/>
    </xf>
    <xf numFmtId="0" fontId="15" fillId="0" borderId="0" xfId="2" applyFont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11" xfId="2" applyFont="1" applyBorder="1" applyAlignment="1">
      <alignment vertical="center"/>
    </xf>
    <xf numFmtId="0" fontId="15" fillId="0" borderId="0" xfId="2" applyFont="1" applyBorder="1" applyAlignment="1">
      <alignment vertical="center"/>
    </xf>
    <xf numFmtId="0" fontId="4" fillId="0" borderId="14" xfId="2" applyFont="1" applyBorder="1" applyAlignment="1">
      <alignment vertical="center"/>
    </xf>
    <xf numFmtId="0" fontId="15" fillId="0" borderId="3" xfId="2" applyFont="1" applyBorder="1" applyAlignment="1">
      <alignment vertical="center"/>
    </xf>
    <xf numFmtId="0" fontId="7" fillId="0" borderId="8" xfId="2" applyFont="1" applyBorder="1" applyAlignment="1">
      <alignment vertical="center"/>
    </xf>
    <xf numFmtId="0" fontId="7" fillId="0" borderId="11" xfId="2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3" fontId="10" fillId="0" borderId="4" xfId="0" applyNumberFormat="1" applyFont="1" applyBorder="1" applyAlignment="1" applyProtection="1">
      <alignment horizontal="center" vertical="center"/>
    </xf>
    <xf numFmtId="3" fontId="11" fillId="0" borderId="0" xfId="0" applyNumberFormat="1" applyFont="1" applyAlignment="1"/>
    <xf numFmtId="0" fontId="11" fillId="0" borderId="0" xfId="0" applyFont="1" applyAlignment="1"/>
    <xf numFmtId="0" fontId="6" fillId="0" borderId="11" xfId="0" applyFont="1" applyBorder="1"/>
    <xf numFmtId="0" fontId="13" fillId="0" borderId="12" xfId="2" applyFont="1" applyBorder="1" applyAlignment="1">
      <alignment horizontal="center" vertical="center"/>
    </xf>
    <xf numFmtId="0" fontId="14" fillId="0" borderId="11" xfId="2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3" fillId="0" borderId="5" xfId="2" applyFont="1" applyBorder="1" applyAlignment="1">
      <alignment horizontal="left" vertical="center"/>
    </xf>
    <xf numFmtId="0" fontId="13" fillId="0" borderId="2" xfId="2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16" fillId="0" borderId="0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13" fillId="0" borderId="8" xfId="2" applyFont="1" applyBorder="1" applyAlignment="1">
      <alignment horizontal="justify" vertical="top" wrapText="1"/>
    </xf>
    <xf numFmtId="0" fontId="13" fillId="0" borderId="9" xfId="2" applyFont="1" applyBorder="1" applyAlignment="1">
      <alignment horizontal="justify" vertical="top" wrapText="1"/>
    </xf>
    <xf numFmtId="0" fontId="13" fillId="0" borderId="10" xfId="2" applyFont="1" applyBorder="1" applyAlignment="1">
      <alignment horizontal="justify" vertical="top" wrapText="1"/>
    </xf>
    <xf numFmtId="0" fontId="13" fillId="0" borderId="11" xfId="2" applyFont="1" applyBorder="1" applyAlignment="1">
      <alignment horizontal="justify" vertical="top" wrapText="1"/>
    </xf>
    <xf numFmtId="0" fontId="13" fillId="0" borderId="0" xfId="2" applyFont="1" applyBorder="1" applyAlignment="1">
      <alignment horizontal="justify" vertical="top" wrapText="1"/>
    </xf>
    <xf numFmtId="0" fontId="13" fillId="0" borderId="12" xfId="2" applyFont="1" applyBorder="1" applyAlignment="1">
      <alignment horizontal="justify" vertical="top" wrapText="1"/>
    </xf>
    <xf numFmtId="0" fontId="13" fillId="0" borderId="14" xfId="2" applyFont="1" applyBorder="1" applyAlignment="1">
      <alignment horizontal="justify" vertical="top" wrapText="1"/>
    </xf>
    <xf numFmtId="0" fontId="13" fillId="0" borderId="3" xfId="2" applyFont="1" applyBorder="1" applyAlignment="1">
      <alignment horizontal="justify" vertical="top" wrapText="1"/>
    </xf>
    <xf numFmtId="0" fontId="13" fillId="0" borderId="15" xfId="2" applyFont="1" applyBorder="1" applyAlignment="1">
      <alignment horizontal="justify" vertical="top" wrapText="1"/>
    </xf>
    <xf numFmtId="0" fontId="21" fillId="0" borderId="11" xfId="2" applyFont="1" applyBorder="1" applyAlignment="1">
      <alignment horizontal="justify" vertical="top" wrapText="1"/>
    </xf>
    <xf numFmtId="0" fontId="21" fillId="0" borderId="0" xfId="2" applyFont="1" applyBorder="1" applyAlignment="1">
      <alignment horizontal="justify" vertical="top" wrapText="1"/>
    </xf>
    <xf numFmtId="0" fontId="21" fillId="0" borderId="12" xfId="2" applyFont="1" applyBorder="1" applyAlignment="1">
      <alignment horizontal="justify" vertical="top" wrapText="1"/>
    </xf>
    <xf numFmtId="0" fontId="21" fillId="0" borderId="14" xfId="2" applyFont="1" applyBorder="1" applyAlignment="1">
      <alignment horizontal="justify" vertical="top" wrapText="1"/>
    </xf>
    <xf numFmtId="0" fontId="21" fillId="0" borderId="3" xfId="2" applyFont="1" applyBorder="1" applyAlignment="1">
      <alignment horizontal="justify" vertical="top" wrapText="1"/>
    </xf>
    <xf numFmtId="0" fontId="21" fillId="0" borderId="15" xfId="2" applyFont="1" applyBorder="1" applyAlignment="1">
      <alignment horizontal="justify" vertical="top" wrapText="1"/>
    </xf>
    <xf numFmtId="0" fontId="4" fillId="0" borderId="0" xfId="2" applyFont="1" applyBorder="1" applyAlignment="1">
      <alignment horizontal="left" vertical="center" wrapText="1"/>
    </xf>
    <xf numFmtId="0" fontId="4" fillId="0" borderId="12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/>
    </xf>
    <xf numFmtId="3" fontId="21" fillId="0" borderId="0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8</xdr:row>
      <xdr:rowOff>28575</xdr:rowOff>
    </xdr:from>
    <xdr:to>
      <xdr:col>7</xdr:col>
      <xdr:colOff>123826</xdr:colOff>
      <xdr:row>9</xdr:row>
      <xdr:rowOff>0</xdr:rowOff>
    </xdr:to>
    <xdr:sp macro="" textlink="">
      <xdr:nvSpPr>
        <xdr:cNvPr id="2" name="1 Yuvarlatılmış Dikdörtgen"/>
        <xdr:cNvSpPr/>
      </xdr:nvSpPr>
      <xdr:spPr>
        <a:xfrm>
          <a:off x="38101" y="1362075"/>
          <a:ext cx="1104900" cy="22860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7</xdr:col>
      <xdr:colOff>133350</xdr:colOff>
      <xdr:row>10</xdr:row>
      <xdr:rowOff>247650</xdr:rowOff>
    </xdr:to>
    <xdr:sp macro="" textlink="">
      <xdr:nvSpPr>
        <xdr:cNvPr id="3" name="2 Yuvarlatılmış Dikdörtgen"/>
        <xdr:cNvSpPr/>
      </xdr:nvSpPr>
      <xdr:spPr>
        <a:xfrm>
          <a:off x="47625" y="1647825"/>
          <a:ext cx="1104900" cy="24765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10</xdr:col>
      <xdr:colOff>66675</xdr:colOff>
      <xdr:row>12</xdr:row>
      <xdr:rowOff>247650</xdr:rowOff>
    </xdr:to>
    <xdr:sp macro="" textlink="">
      <xdr:nvSpPr>
        <xdr:cNvPr id="4" name="3 Yuvarlatılmış Dikdörtgen"/>
        <xdr:cNvSpPr/>
      </xdr:nvSpPr>
      <xdr:spPr>
        <a:xfrm>
          <a:off x="47625" y="1962150"/>
          <a:ext cx="1524000" cy="24765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10</xdr:col>
      <xdr:colOff>66675</xdr:colOff>
      <xdr:row>14</xdr:row>
      <xdr:rowOff>219075</xdr:rowOff>
    </xdr:to>
    <xdr:sp macro="" textlink="">
      <xdr:nvSpPr>
        <xdr:cNvPr id="5" name="4 Yuvarlatılmış Dikdörtgen"/>
        <xdr:cNvSpPr/>
      </xdr:nvSpPr>
      <xdr:spPr>
        <a:xfrm>
          <a:off x="47625" y="2257425"/>
          <a:ext cx="1524000" cy="21907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47624</xdr:colOff>
      <xdr:row>15</xdr:row>
      <xdr:rowOff>38099</xdr:rowOff>
    </xdr:from>
    <xdr:to>
      <xdr:col>10</xdr:col>
      <xdr:colOff>57149</xdr:colOff>
      <xdr:row>16</xdr:row>
      <xdr:rowOff>238124</xdr:rowOff>
    </xdr:to>
    <xdr:sp macro="" textlink="">
      <xdr:nvSpPr>
        <xdr:cNvPr id="6" name="5 Yuvarlatılmış Dikdörtgen"/>
        <xdr:cNvSpPr/>
      </xdr:nvSpPr>
      <xdr:spPr>
        <a:xfrm>
          <a:off x="47624" y="2552699"/>
          <a:ext cx="151447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18</xdr:row>
      <xdr:rowOff>0</xdr:rowOff>
    </xdr:from>
    <xdr:to>
      <xdr:col>7</xdr:col>
      <xdr:colOff>133350</xdr:colOff>
      <xdr:row>18</xdr:row>
      <xdr:rowOff>228600</xdr:rowOff>
    </xdr:to>
    <xdr:sp macro="" textlink="">
      <xdr:nvSpPr>
        <xdr:cNvPr id="7" name="6 Yuvarlatılmış Dikdörtgen"/>
        <xdr:cNvSpPr/>
      </xdr:nvSpPr>
      <xdr:spPr>
        <a:xfrm>
          <a:off x="47625" y="2847975"/>
          <a:ext cx="1104900" cy="22860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19</xdr:row>
      <xdr:rowOff>38099</xdr:rowOff>
    </xdr:from>
    <xdr:to>
      <xdr:col>16</xdr:col>
      <xdr:colOff>114300</xdr:colOff>
      <xdr:row>20</xdr:row>
      <xdr:rowOff>238124</xdr:rowOff>
    </xdr:to>
    <xdr:sp macro="" textlink="">
      <xdr:nvSpPr>
        <xdr:cNvPr id="8" name="7 Yuvarlatılmış Dikdörtgen"/>
        <xdr:cNvSpPr/>
      </xdr:nvSpPr>
      <xdr:spPr>
        <a:xfrm>
          <a:off x="47625" y="3143249"/>
          <a:ext cx="245745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22</xdr:row>
      <xdr:rowOff>0</xdr:rowOff>
    </xdr:from>
    <xdr:to>
      <xdr:col>4</xdr:col>
      <xdr:colOff>152400</xdr:colOff>
      <xdr:row>22</xdr:row>
      <xdr:rowOff>228600</xdr:rowOff>
    </xdr:to>
    <xdr:sp macro="" textlink="">
      <xdr:nvSpPr>
        <xdr:cNvPr id="9" name="8 Yuvarlatılmış Dikdörtgen"/>
        <xdr:cNvSpPr/>
      </xdr:nvSpPr>
      <xdr:spPr>
        <a:xfrm>
          <a:off x="47625" y="3438525"/>
          <a:ext cx="638175" cy="22860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133350</xdr:colOff>
      <xdr:row>6</xdr:row>
      <xdr:rowOff>247650</xdr:rowOff>
    </xdr:to>
    <xdr:sp macro="" textlink="">
      <xdr:nvSpPr>
        <xdr:cNvPr id="10" name="9 Yuvarlatılmış Dikdörtgen"/>
        <xdr:cNvSpPr/>
      </xdr:nvSpPr>
      <xdr:spPr>
        <a:xfrm>
          <a:off x="47625" y="1038225"/>
          <a:ext cx="1104900" cy="24765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4</xdr:row>
      <xdr:rowOff>19050</xdr:rowOff>
    </xdr:from>
    <xdr:to>
      <xdr:col>7</xdr:col>
      <xdr:colOff>133350</xdr:colOff>
      <xdr:row>4</xdr:row>
      <xdr:rowOff>238124</xdr:rowOff>
    </xdr:to>
    <xdr:sp macro="" textlink="">
      <xdr:nvSpPr>
        <xdr:cNvPr id="11" name="10 Yuvarlatılmış Dikdörtgen"/>
        <xdr:cNvSpPr/>
      </xdr:nvSpPr>
      <xdr:spPr>
        <a:xfrm>
          <a:off x="47625" y="762000"/>
          <a:ext cx="1104900" cy="219074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0</xdr:colOff>
      <xdr:row>1</xdr:row>
      <xdr:rowOff>57149</xdr:rowOff>
    </xdr:from>
    <xdr:ext cx="1104900" cy="270986"/>
    <xdr:sp macro="" textlink="">
      <xdr:nvSpPr>
        <xdr:cNvPr id="12" name="11 Yuvarlatılmış Dikdörtgen"/>
        <xdr:cNvSpPr/>
      </xdr:nvSpPr>
      <xdr:spPr>
        <a:xfrm>
          <a:off x="47625" y="447674"/>
          <a:ext cx="1104900" cy="270986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endParaRPr lang="tr-TR" b="1"/>
        </a:p>
      </xdr:txBody>
    </xdr:sp>
    <xdr:clientData/>
  </xdr:oneCellAnchor>
  <xdr:twoCellAnchor>
    <xdr:from>
      <xdr:col>15</xdr:col>
      <xdr:colOff>0</xdr:colOff>
      <xdr:row>6</xdr:row>
      <xdr:rowOff>0</xdr:rowOff>
    </xdr:from>
    <xdr:to>
      <xdr:col>19</xdr:col>
      <xdr:colOff>133350</xdr:colOff>
      <xdr:row>6</xdr:row>
      <xdr:rowOff>247650</xdr:rowOff>
    </xdr:to>
    <xdr:sp macro="" textlink="">
      <xdr:nvSpPr>
        <xdr:cNvPr id="13" name="12 Yuvarlatılmış Dikdörtgen"/>
        <xdr:cNvSpPr/>
      </xdr:nvSpPr>
      <xdr:spPr>
        <a:xfrm>
          <a:off x="2228850" y="1038225"/>
          <a:ext cx="781050" cy="24765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47624</xdr:colOff>
      <xdr:row>35</xdr:row>
      <xdr:rowOff>0</xdr:rowOff>
    </xdr:from>
    <xdr:to>
      <xdr:col>17</xdr:col>
      <xdr:colOff>76199</xdr:colOff>
      <xdr:row>35</xdr:row>
      <xdr:rowOff>333375</xdr:rowOff>
    </xdr:to>
    <xdr:sp macro="" textlink="">
      <xdr:nvSpPr>
        <xdr:cNvPr id="14" name="13 Yuvarlatılmış Dikdörtgen"/>
        <xdr:cNvSpPr/>
      </xdr:nvSpPr>
      <xdr:spPr>
        <a:xfrm>
          <a:off x="47624" y="4953000"/>
          <a:ext cx="2581275" cy="33337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16</xdr:col>
      <xdr:colOff>114300</xdr:colOff>
      <xdr:row>37</xdr:row>
      <xdr:rowOff>238125</xdr:rowOff>
    </xdr:to>
    <xdr:sp macro="" textlink="">
      <xdr:nvSpPr>
        <xdr:cNvPr id="15" name="14 Yuvarlatılmış Dikdörtgen"/>
        <xdr:cNvSpPr/>
      </xdr:nvSpPr>
      <xdr:spPr>
        <a:xfrm>
          <a:off x="47625" y="5248275"/>
          <a:ext cx="245745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16</xdr:col>
      <xdr:colOff>114300</xdr:colOff>
      <xdr:row>39</xdr:row>
      <xdr:rowOff>238125</xdr:rowOff>
    </xdr:to>
    <xdr:sp macro="" textlink="">
      <xdr:nvSpPr>
        <xdr:cNvPr id="16" name="15 Yuvarlatılmış Dikdörtgen"/>
        <xdr:cNvSpPr/>
      </xdr:nvSpPr>
      <xdr:spPr>
        <a:xfrm>
          <a:off x="47625" y="5553075"/>
          <a:ext cx="245745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41</xdr:row>
      <xdr:rowOff>0</xdr:rowOff>
    </xdr:from>
    <xdr:to>
      <xdr:col>16</xdr:col>
      <xdr:colOff>114300</xdr:colOff>
      <xdr:row>41</xdr:row>
      <xdr:rowOff>238125</xdr:rowOff>
    </xdr:to>
    <xdr:sp macro="" textlink="">
      <xdr:nvSpPr>
        <xdr:cNvPr id="17" name="16 Yuvarlatılmış Dikdörtgen"/>
        <xdr:cNvSpPr/>
      </xdr:nvSpPr>
      <xdr:spPr>
        <a:xfrm>
          <a:off x="47625" y="5857875"/>
          <a:ext cx="245745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9</xdr:col>
      <xdr:colOff>9525</xdr:colOff>
      <xdr:row>45</xdr:row>
      <xdr:rowOff>238125</xdr:rowOff>
    </xdr:to>
    <xdr:sp macro="" textlink="">
      <xdr:nvSpPr>
        <xdr:cNvPr id="18" name="17 Yuvarlatılmış Dikdörtgen"/>
        <xdr:cNvSpPr/>
      </xdr:nvSpPr>
      <xdr:spPr>
        <a:xfrm>
          <a:off x="47625" y="6543675"/>
          <a:ext cx="130492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47</xdr:row>
      <xdr:rowOff>0</xdr:rowOff>
    </xdr:from>
    <xdr:to>
      <xdr:col>7</xdr:col>
      <xdr:colOff>133350</xdr:colOff>
      <xdr:row>47</xdr:row>
      <xdr:rowOff>228600</xdr:rowOff>
    </xdr:to>
    <xdr:sp macro="" textlink="">
      <xdr:nvSpPr>
        <xdr:cNvPr id="19" name="18 Yuvarlatılmış Dikdörtgen"/>
        <xdr:cNvSpPr/>
      </xdr:nvSpPr>
      <xdr:spPr>
        <a:xfrm>
          <a:off x="47625" y="6753225"/>
          <a:ext cx="1104900" cy="22860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49</xdr:row>
      <xdr:rowOff>19050</xdr:rowOff>
    </xdr:from>
    <xdr:to>
      <xdr:col>7</xdr:col>
      <xdr:colOff>133350</xdr:colOff>
      <xdr:row>49</xdr:row>
      <xdr:rowOff>247650</xdr:rowOff>
    </xdr:to>
    <xdr:sp macro="" textlink="">
      <xdr:nvSpPr>
        <xdr:cNvPr id="20" name="19 Yuvarlatılmış Dikdörtgen"/>
        <xdr:cNvSpPr/>
      </xdr:nvSpPr>
      <xdr:spPr>
        <a:xfrm>
          <a:off x="47625" y="7153275"/>
          <a:ext cx="1104900" cy="22860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19050</xdr:colOff>
      <xdr:row>16</xdr:row>
      <xdr:rowOff>0</xdr:rowOff>
    </xdr:from>
    <xdr:to>
      <xdr:col>34</xdr:col>
      <xdr:colOff>95250</xdr:colOff>
      <xdr:row>16</xdr:row>
      <xdr:rowOff>238125</xdr:rowOff>
    </xdr:to>
    <xdr:sp macro="" textlink="">
      <xdr:nvSpPr>
        <xdr:cNvPr id="21" name="20 Yuvarlatılmış Dikdörtgen"/>
        <xdr:cNvSpPr/>
      </xdr:nvSpPr>
      <xdr:spPr>
        <a:xfrm>
          <a:off x="3667125" y="2552700"/>
          <a:ext cx="148590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0</xdr:colOff>
      <xdr:row>4</xdr:row>
      <xdr:rowOff>0</xdr:rowOff>
    </xdr:from>
    <xdr:to>
      <xdr:col>34</xdr:col>
      <xdr:colOff>76200</xdr:colOff>
      <xdr:row>4</xdr:row>
      <xdr:rowOff>238125</xdr:rowOff>
    </xdr:to>
    <xdr:sp macro="" textlink="">
      <xdr:nvSpPr>
        <xdr:cNvPr id="22" name="21 Yuvarlatılmış Dikdörtgen"/>
        <xdr:cNvSpPr/>
      </xdr:nvSpPr>
      <xdr:spPr>
        <a:xfrm>
          <a:off x="3914775" y="1038225"/>
          <a:ext cx="148590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0</xdr:colOff>
      <xdr:row>6</xdr:row>
      <xdr:rowOff>0</xdr:rowOff>
    </xdr:from>
    <xdr:to>
      <xdr:col>38</xdr:col>
      <xdr:colOff>9525</xdr:colOff>
      <xdr:row>6</xdr:row>
      <xdr:rowOff>238125</xdr:rowOff>
    </xdr:to>
    <xdr:sp macro="" textlink="">
      <xdr:nvSpPr>
        <xdr:cNvPr id="23" name="22 Yuvarlatılmış Dikdörtgen"/>
        <xdr:cNvSpPr/>
      </xdr:nvSpPr>
      <xdr:spPr>
        <a:xfrm>
          <a:off x="3914775" y="1333500"/>
          <a:ext cx="201930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9526</xdr:colOff>
      <xdr:row>18</xdr:row>
      <xdr:rowOff>28575</xdr:rowOff>
    </xdr:from>
    <xdr:to>
      <xdr:col>32</xdr:col>
      <xdr:colOff>85726</xdr:colOff>
      <xdr:row>18</xdr:row>
      <xdr:rowOff>247650</xdr:rowOff>
    </xdr:to>
    <xdr:sp macro="" textlink="">
      <xdr:nvSpPr>
        <xdr:cNvPr id="24" name="23 Yuvarlatılmış Dikdörtgen"/>
        <xdr:cNvSpPr/>
      </xdr:nvSpPr>
      <xdr:spPr>
        <a:xfrm>
          <a:off x="3657601" y="2876550"/>
          <a:ext cx="1047750" cy="21907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0</xdr:colOff>
      <xdr:row>30</xdr:row>
      <xdr:rowOff>0</xdr:rowOff>
    </xdr:from>
    <xdr:to>
      <xdr:col>34</xdr:col>
      <xdr:colOff>76200</xdr:colOff>
      <xdr:row>30</xdr:row>
      <xdr:rowOff>238125</xdr:rowOff>
    </xdr:to>
    <xdr:sp macro="" textlink="">
      <xdr:nvSpPr>
        <xdr:cNvPr id="25" name="24 Yuvarlatılmış Dikdörtgen"/>
        <xdr:cNvSpPr/>
      </xdr:nvSpPr>
      <xdr:spPr>
        <a:xfrm>
          <a:off x="3914775" y="4324350"/>
          <a:ext cx="148590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0</xdr:colOff>
      <xdr:row>35</xdr:row>
      <xdr:rowOff>0</xdr:rowOff>
    </xdr:from>
    <xdr:to>
      <xdr:col>34</xdr:col>
      <xdr:colOff>76200</xdr:colOff>
      <xdr:row>35</xdr:row>
      <xdr:rowOff>238125</xdr:rowOff>
    </xdr:to>
    <xdr:sp macro="" textlink="">
      <xdr:nvSpPr>
        <xdr:cNvPr id="26" name="25 Yuvarlatılmış Dikdörtgen"/>
        <xdr:cNvSpPr/>
      </xdr:nvSpPr>
      <xdr:spPr>
        <a:xfrm>
          <a:off x="3914775" y="4953000"/>
          <a:ext cx="148590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142875</xdr:colOff>
      <xdr:row>35</xdr:row>
      <xdr:rowOff>19050</xdr:rowOff>
    </xdr:from>
    <xdr:to>
      <xdr:col>41</xdr:col>
      <xdr:colOff>152400</xdr:colOff>
      <xdr:row>36</xdr:row>
      <xdr:rowOff>0</xdr:rowOff>
    </xdr:to>
    <xdr:sp macro="" textlink="">
      <xdr:nvSpPr>
        <xdr:cNvPr id="27" name="26 Yuvarlatılmış Dikdörtgen"/>
        <xdr:cNvSpPr/>
      </xdr:nvSpPr>
      <xdr:spPr>
        <a:xfrm>
          <a:off x="5200650" y="4972050"/>
          <a:ext cx="1095375" cy="32385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47624</xdr:colOff>
      <xdr:row>43</xdr:row>
      <xdr:rowOff>9525</xdr:rowOff>
    </xdr:from>
    <xdr:to>
      <xdr:col>35</xdr:col>
      <xdr:colOff>19049</xdr:colOff>
      <xdr:row>43</xdr:row>
      <xdr:rowOff>238127</xdr:rowOff>
    </xdr:to>
    <xdr:sp macro="" textlink="">
      <xdr:nvSpPr>
        <xdr:cNvPr id="28" name="27 Yuvarlatılmış Dikdörtgen"/>
        <xdr:cNvSpPr/>
      </xdr:nvSpPr>
      <xdr:spPr>
        <a:xfrm>
          <a:off x="3914774" y="6162675"/>
          <a:ext cx="1590675" cy="228602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47624</xdr:colOff>
      <xdr:row>45</xdr:row>
      <xdr:rowOff>0</xdr:rowOff>
    </xdr:from>
    <xdr:to>
      <xdr:col>35</xdr:col>
      <xdr:colOff>19049</xdr:colOff>
      <xdr:row>45</xdr:row>
      <xdr:rowOff>238125</xdr:rowOff>
    </xdr:to>
    <xdr:sp macro="" textlink="">
      <xdr:nvSpPr>
        <xdr:cNvPr id="29" name="28 Yuvarlatılmış Dikdörtgen"/>
        <xdr:cNvSpPr/>
      </xdr:nvSpPr>
      <xdr:spPr>
        <a:xfrm>
          <a:off x="3914774" y="6457950"/>
          <a:ext cx="159067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47624</xdr:colOff>
      <xdr:row>47</xdr:row>
      <xdr:rowOff>0</xdr:rowOff>
    </xdr:from>
    <xdr:to>
      <xdr:col>35</xdr:col>
      <xdr:colOff>19049</xdr:colOff>
      <xdr:row>47</xdr:row>
      <xdr:rowOff>238125</xdr:rowOff>
    </xdr:to>
    <xdr:sp macro="" textlink="">
      <xdr:nvSpPr>
        <xdr:cNvPr id="30" name="29 Yuvarlatılmış Dikdörtgen"/>
        <xdr:cNvSpPr/>
      </xdr:nvSpPr>
      <xdr:spPr>
        <a:xfrm>
          <a:off x="3914774" y="6753225"/>
          <a:ext cx="159067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47624</xdr:colOff>
      <xdr:row>49</xdr:row>
      <xdr:rowOff>0</xdr:rowOff>
    </xdr:from>
    <xdr:to>
      <xdr:col>35</xdr:col>
      <xdr:colOff>19049</xdr:colOff>
      <xdr:row>49</xdr:row>
      <xdr:rowOff>238125</xdr:rowOff>
    </xdr:to>
    <xdr:sp macro="" textlink="">
      <xdr:nvSpPr>
        <xdr:cNvPr id="31" name="30 Yuvarlatılmış Dikdörtgen"/>
        <xdr:cNvSpPr/>
      </xdr:nvSpPr>
      <xdr:spPr>
        <a:xfrm>
          <a:off x="3914774" y="7048500"/>
          <a:ext cx="159067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28575</xdr:colOff>
      <xdr:row>30</xdr:row>
      <xdr:rowOff>19050</xdr:rowOff>
    </xdr:from>
    <xdr:to>
      <xdr:col>58</xdr:col>
      <xdr:colOff>66675</xdr:colOff>
      <xdr:row>31</xdr:row>
      <xdr:rowOff>0</xdr:rowOff>
    </xdr:to>
    <xdr:sp macro="" textlink="">
      <xdr:nvSpPr>
        <xdr:cNvPr id="32" name="31 Yuvarlatılmış Dikdörtgen"/>
        <xdr:cNvSpPr/>
      </xdr:nvSpPr>
      <xdr:spPr>
        <a:xfrm>
          <a:off x="7867650" y="4648200"/>
          <a:ext cx="1009650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28575</xdr:colOff>
      <xdr:row>22</xdr:row>
      <xdr:rowOff>0</xdr:rowOff>
    </xdr:from>
    <xdr:to>
      <xdr:col>61</xdr:col>
      <xdr:colOff>57150</xdr:colOff>
      <xdr:row>22</xdr:row>
      <xdr:rowOff>238125</xdr:rowOff>
    </xdr:to>
    <xdr:sp macro="" textlink="">
      <xdr:nvSpPr>
        <xdr:cNvPr id="33" name="32 Yuvarlatılmış Dikdörtgen"/>
        <xdr:cNvSpPr/>
      </xdr:nvSpPr>
      <xdr:spPr>
        <a:xfrm>
          <a:off x="7867650" y="3438525"/>
          <a:ext cx="149542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28575</xdr:colOff>
      <xdr:row>23</xdr:row>
      <xdr:rowOff>38100</xdr:rowOff>
    </xdr:from>
    <xdr:to>
      <xdr:col>61</xdr:col>
      <xdr:colOff>57150</xdr:colOff>
      <xdr:row>24</xdr:row>
      <xdr:rowOff>228600</xdr:rowOff>
    </xdr:to>
    <xdr:sp macro="" textlink="">
      <xdr:nvSpPr>
        <xdr:cNvPr id="34" name="33 Yuvarlatılmış Dikdörtgen"/>
        <xdr:cNvSpPr/>
      </xdr:nvSpPr>
      <xdr:spPr>
        <a:xfrm>
          <a:off x="7867650" y="3733800"/>
          <a:ext cx="149542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19050</xdr:colOff>
      <xdr:row>26</xdr:row>
      <xdr:rowOff>0</xdr:rowOff>
    </xdr:from>
    <xdr:to>
      <xdr:col>63</xdr:col>
      <xdr:colOff>104775</xdr:colOff>
      <xdr:row>26</xdr:row>
      <xdr:rowOff>238125</xdr:rowOff>
    </xdr:to>
    <xdr:sp macro="" textlink="">
      <xdr:nvSpPr>
        <xdr:cNvPr id="35" name="34 Yuvarlatılmış Dikdörtgen"/>
        <xdr:cNvSpPr/>
      </xdr:nvSpPr>
      <xdr:spPr>
        <a:xfrm>
          <a:off x="7858125" y="4038600"/>
          <a:ext cx="187642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28575</xdr:colOff>
      <xdr:row>28</xdr:row>
      <xdr:rowOff>0</xdr:rowOff>
    </xdr:from>
    <xdr:to>
      <xdr:col>61</xdr:col>
      <xdr:colOff>57150</xdr:colOff>
      <xdr:row>28</xdr:row>
      <xdr:rowOff>238125</xdr:rowOff>
    </xdr:to>
    <xdr:sp macro="" textlink="">
      <xdr:nvSpPr>
        <xdr:cNvPr id="36" name="35 Yuvarlatılmış Dikdörtgen"/>
        <xdr:cNvSpPr/>
      </xdr:nvSpPr>
      <xdr:spPr>
        <a:xfrm>
          <a:off x="7867650" y="4333875"/>
          <a:ext cx="149542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50</xdr:col>
      <xdr:colOff>161924</xdr:colOff>
      <xdr:row>2</xdr:row>
      <xdr:rowOff>0</xdr:rowOff>
    </xdr:from>
    <xdr:to>
      <xdr:col>63</xdr:col>
      <xdr:colOff>9524</xdr:colOff>
      <xdr:row>2</xdr:row>
      <xdr:rowOff>238125</xdr:rowOff>
    </xdr:to>
    <xdr:sp macro="" textlink="">
      <xdr:nvSpPr>
        <xdr:cNvPr id="37" name="36 Yuvarlatılmış Dikdörtgen"/>
        <xdr:cNvSpPr/>
      </xdr:nvSpPr>
      <xdr:spPr>
        <a:xfrm>
          <a:off x="7943849" y="447675"/>
          <a:ext cx="1952625" cy="23812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41</xdr:col>
      <xdr:colOff>0</xdr:colOff>
      <xdr:row>6</xdr:row>
      <xdr:rowOff>0</xdr:rowOff>
    </xdr:from>
    <xdr:to>
      <xdr:col>44</xdr:col>
      <xdr:colOff>152400</xdr:colOff>
      <xdr:row>6</xdr:row>
      <xdr:rowOff>228600</xdr:rowOff>
    </xdr:to>
    <xdr:sp macro="" textlink="">
      <xdr:nvSpPr>
        <xdr:cNvPr id="38" name="37 Yuvarlatılmış Dikdörtgen"/>
        <xdr:cNvSpPr/>
      </xdr:nvSpPr>
      <xdr:spPr>
        <a:xfrm>
          <a:off x="6410325" y="1333500"/>
          <a:ext cx="638175" cy="22860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40</xdr:col>
      <xdr:colOff>0</xdr:colOff>
      <xdr:row>29</xdr:row>
      <xdr:rowOff>38099</xdr:rowOff>
    </xdr:from>
    <xdr:to>
      <xdr:col>44</xdr:col>
      <xdr:colOff>85725</xdr:colOff>
      <xdr:row>31</xdr:row>
      <xdr:rowOff>38099</xdr:rowOff>
    </xdr:to>
    <xdr:sp macro="" textlink="">
      <xdr:nvSpPr>
        <xdr:cNvPr id="39" name="38 Yuvarlatılmış Dikdörtgen"/>
        <xdr:cNvSpPr/>
      </xdr:nvSpPr>
      <xdr:spPr>
        <a:xfrm>
          <a:off x="6248400" y="4324349"/>
          <a:ext cx="733425" cy="295275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43</xdr:row>
      <xdr:rowOff>0</xdr:rowOff>
    </xdr:from>
    <xdr:to>
      <xdr:col>7</xdr:col>
      <xdr:colOff>133350</xdr:colOff>
      <xdr:row>43</xdr:row>
      <xdr:rowOff>228600</xdr:rowOff>
    </xdr:to>
    <xdr:sp macro="" textlink="">
      <xdr:nvSpPr>
        <xdr:cNvPr id="40" name="39 Yuvarlatılmış Dikdörtgen"/>
        <xdr:cNvSpPr/>
      </xdr:nvSpPr>
      <xdr:spPr>
        <a:xfrm>
          <a:off x="47625" y="6153150"/>
          <a:ext cx="1104900" cy="22860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42</xdr:col>
      <xdr:colOff>142874</xdr:colOff>
      <xdr:row>35</xdr:row>
      <xdr:rowOff>19050</xdr:rowOff>
    </xdr:from>
    <xdr:to>
      <xdr:col>49</xdr:col>
      <xdr:colOff>57150</xdr:colOff>
      <xdr:row>36</xdr:row>
      <xdr:rowOff>0</xdr:rowOff>
    </xdr:to>
    <xdr:sp macro="" textlink="">
      <xdr:nvSpPr>
        <xdr:cNvPr id="41" name="40 Yuvarlatılmış Dikdörtgen"/>
        <xdr:cNvSpPr/>
      </xdr:nvSpPr>
      <xdr:spPr>
        <a:xfrm>
          <a:off x="6448424" y="4972050"/>
          <a:ext cx="1047751" cy="323850"/>
        </a:xfrm>
        <a:prstGeom prst="roundRect">
          <a:avLst/>
        </a:prstGeom>
        <a:solidFill>
          <a:schemeClr val="accent1">
            <a:alpha val="30000"/>
          </a:schemeClr>
        </a:solidFill>
        <a:ln w="19050"/>
        <a:effectLst/>
        <a:scene3d>
          <a:camera prst="perspectiveBelow" fov="0">
            <a:rot lat="0" lon="0" rev="0"/>
          </a:camera>
          <a:lightRig rig="threePt" dir="t"/>
        </a:scene3d>
        <a:sp3d z="12700" prstMaterial="flat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0" anchor="ctr">
          <a:noAutofit/>
        </a:bodyPr>
        <a:lstStyle/>
        <a:p>
          <a:pPr marL="0" indent="0"/>
          <a:endParaRPr lang="tr-TR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91"/>
  <sheetViews>
    <sheetView topLeftCell="A64" zoomScaleNormal="100" workbookViewId="0">
      <selection activeCell="BS31" sqref="BS31"/>
    </sheetView>
  </sheetViews>
  <sheetFormatPr defaultRowHeight="12"/>
  <cols>
    <col min="1" max="1" width="0.7109375" style="79" customWidth="1"/>
    <col min="2" max="2" width="2.42578125" style="80" customWidth="1"/>
    <col min="3" max="12" width="2.42578125" style="79" customWidth="1"/>
    <col min="13" max="13" width="1.140625" style="79" customWidth="1"/>
    <col min="14" max="19" width="2.42578125" style="79" customWidth="1"/>
    <col min="20" max="23" width="2.140625" style="79" customWidth="1"/>
    <col min="24" max="24" width="1.28515625" style="79" customWidth="1"/>
    <col min="25" max="25" width="1" style="79" customWidth="1"/>
    <col min="26" max="26" width="0.7109375" style="79" customWidth="1"/>
    <col min="27" max="32" width="2.42578125" style="79" customWidth="1"/>
    <col min="33" max="33" width="4.140625" style="79" customWidth="1"/>
    <col min="34" max="36" width="2.42578125" style="79" customWidth="1"/>
    <col min="37" max="37" width="1.7109375" style="79" customWidth="1"/>
    <col min="38" max="49" width="2.42578125" style="79" customWidth="1"/>
    <col min="50" max="50" width="1.140625" style="79" customWidth="1"/>
    <col min="51" max="60" width="2.42578125" style="79" customWidth="1"/>
    <col min="61" max="61" width="2.5703125" style="79" customWidth="1"/>
    <col min="62" max="70" width="2.42578125" style="79" customWidth="1"/>
    <col min="71" max="71" width="3.140625" style="79" customWidth="1"/>
    <col min="72" max="74" width="2.42578125" style="79" customWidth="1"/>
    <col min="75" max="75" width="1" style="79" customWidth="1"/>
    <col min="76" max="76" width="1.140625" style="79" customWidth="1"/>
    <col min="77" max="84" width="2.42578125" style="79" customWidth="1"/>
    <col min="85" max="16384" width="9.140625" style="79"/>
  </cols>
  <sheetData>
    <row r="1" spans="1:76" s="29" customFormat="1" ht="30.75" customHeight="1">
      <c r="A1" s="26" t="s">
        <v>102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7"/>
      <c r="Z1" s="27"/>
      <c r="AA1" s="27"/>
      <c r="AB1" s="83" t="s">
        <v>105</v>
      </c>
      <c r="AC1" s="27"/>
      <c r="AD1" s="27"/>
      <c r="AE1" s="27"/>
      <c r="AF1" s="27"/>
      <c r="AH1" s="27"/>
      <c r="AI1" s="84"/>
      <c r="AJ1" s="27"/>
      <c r="AK1" s="27"/>
      <c r="AL1" s="83" t="s">
        <v>104</v>
      </c>
      <c r="AM1" s="27"/>
      <c r="AN1" s="27"/>
      <c r="AO1" s="27"/>
      <c r="AP1" s="27"/>
      <c r="AQ1" s="82"/>
      <c r="AS1" s="83" t="s">
        <v>103</v>
      </c>
      <c r="AT1" s="27"/>
      <c r="AU1" s="83"/>
      <c r="AV1" s="27"/>
      <c r="AW1" s="27"/>
      <c r="AY1" s="27"/>
      <c r="AZ1" s="28"/>
      <c r="BA1" s="28"/>
      <c r="BB1" s="85"/>
      <c r="BC1" s="28"/>
      <c r="BD1" s="104" t="s">
        <v>109</v>
      </c>
      <c r="BE1" s="28"/>
      <c r="BF1" s="28"/>
      <c r="BG1" s="28"/>
      <c r="BH1" s="28"/>
      <c r="BI1" s="28"/>
      <c r="BJ1" s="28"/>
      <c r="BK1" s="28"/>
      <c r="BL1" s="132"/>
      <c r="BM1" s="134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</row>
    <row r="2" spans="1:76" s="29" customFormat="1" ht="4.5" customHeight="1">
      <c r="A2" s="28"/>
      <c r="B2" s="30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7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7"/>
      <c r="AT2" s="27"/>
      <c r="AU2" s="28"/>
      <c r="AV2" s="28"/>
      <c r="AW2" s="28"/>
      <c r="AX2" s="27"/>
      <c r="AY2" s="27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</row>
    <row r="3" spans="1:76" s="29" customFormat="1" ht="20.25" customHeight="1">
      <c r="A3" s="31"/>
      <c r="B3" s="32" t="s">
        <v>34</v>
      </c>
      <c r="C3" s="33"/>
      <c r="D3" s="33"/>
      <c r="E3" s="33"/>
      <c r="F3" s="33"/>
      <c r="G3" s="33"/>
      <c r="H3" s="33"/>
      <c r="I3" s="33"/>
      <c r="J3" s="126"/>
      <c r="K3" s="127"/>
      <c r="L3" s="127"/>
      <c r="M3" s="127"/>
      <c r="N3" s="127"/>
      <c r="O3" s="127"/>
      <c r="P3" s="127"/>
      <c r="Q3" s="127"/>
      <c r="R3" s="127"/>
      <c r="S3" s="128"/>
      <c r="T3" s="33"/>
      <c r="U3" s="33"/>
      <c r="V3" s="33"/>
      <c r="W3" s="33"/>
      <c r="X3" s="34"/>
      <c r="Y3" s="27"/>
      <c r="Z3" s="112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8"/>
      <c r="AY3" s="27"/>
      <c r="AZ3" s="107" t="s">
        <v>35</v>
      </c>
      <c r="BA3" s="105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8"/>
      <c r="BX3" s="28"/>
    </row>
    <row r="4" spans="1:76" s="29" customFormat="1" ht="3" customHeight="1">
      <c r="A4" s="39"/>
      <c r="B4" s="40"/>
      <c r="C4" s="40"/>
      <c r="D4" s="40"/>
      <c r="E4" s="40"/>
      <c r="F4" s="40"/>
      <c r="G4" s="41"/>
      <c r="H4" s="42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43"/>
      <c r="Y4" s="27"/>
      <c r="Z4" s="39"/>
      <c r="AA4" s="4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44"/>
      <c r="AT4" s="44"/>
      <c r="AU4" s="40"/>
      <c r="AV4" s="40"/>
      <c r="AW4" s="40"/>
      <c r="AX4" s="45"/>
      <c r="AY4" s="27"/>
      <c r="AZ4" s="108"/>
      <c r="BA4" s="4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43"/>
    </row>
    <row r="5" spans="1:76" s="29" customFormat="1" ht="20.25" customHeight="1">
      <c r="A5" s="46"/>
      <c r="B5" s="47" t="s">
        <v>36</v>
      </c>
      <c r="C5" s="40"/>
      <c r="D5" s="40"/>
      <c r="E5" s="40"/>
      <c r="F5" s="40"/>
      <c r="G5" s="40"/>
      <c r="H5" s="40"/>
      <c r="I5" s="30"/>
      <c r="J5" s="126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43"/>
      <c r="Y5" s="27"/>
      <c r="Z5" s="39"/>
      <c r="AA5" s="40" t="s">
        <v>41</v>
      </c>
      <c r="AB5" s="48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44"/>
      <c r="AT5" s="44"/>
      <c r="AU5" s="123"/>
      <c r="AV5" s="124"/>
      <c r="AW5" s="125"/>
      <c r="AX5" s="45"/>
      <c r="AY5" s="27"/>
      <c r="AZ5" s="108"/>
      <c r="BA5" s="109" t="s">
        <v>37</v>
      </c>
      <c r="BB5" s="50"/>
      <c r="BC5" s="50"/>
      <c r="BD5" s="50"/>
      <c r="BF5" s="50"/>
      <c r="BG5" s="50" t="s">
        <v>38</v>
      </c>
      <c r="BH5" s="50"/>
      <c r="BI5" s="50"/>
      <c r="BJ5" s="50"/>
      <c r="BK5" s="51"/>
      <c r="BL5" s="123"/>
      <c r="BM5" s="124"/>
      <c r="BN5" s="125"/>
      <c r="BO5" s="39"/>
      <c r="BP5" s="50" t="s">
        <v>39</v>
      </c>
      <c r="BQ5" s="30"/>
      <c r="BR5" s="30"/>
      <c r="BS5" s="50"/>
      <c r="BT5" s="123"/>
      <c r="BU5" s="124"/>
      <c r="BV5" s="125"/>
      <c r="BW5" s="52"/>
      <c r="BX5" s="28"/>
    </row>
    <row r="6" spans="1:76" s="29" customFormat="1" ht="3" customHeight="1">
      <c r="A6" s="39"/>
      <c r="B6" s="40"/>
      <c r="C6" s="40"/>
      <c r="D6" s="40"/>
      <c r="E6" s="40"/>
      <c r="F6" s="40"/>
      <c r="G6" s="41"/>
      <c r="H6" s="42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43"/>
      <c r="Y6" s="27"/>
      <c r="Z6" s="39"/>
      <c r="AA6" s="40"/>
      <c r="AB6" s="48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44"/>
      <c r="AT6" s="44"/>
      <c r="AU6" s="49"/>
      <c r="AV6" s="49"/>
      <c r="AW6" s="49"/>
      <c r="AX6" s="45"/>
      <c r="AY6" s="27"/>
      <c r="AZ6" s="108"/>
      <c r="BA6" s="4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43"/>
    </row>
    <row r="7" spans="1:76" s="29" customFormat="1" ht="20.25" customHeight="1">
      <c r="A7" s="46"/>
      <c r="B7" s="47" t="s">
        <v>40</v>
      </c>
      <c r="C7" s="40"/>
      <c r="D7" s="40"/>
      <c r="E7" s="40"/>
      <c r="F7" s="40"/>
      <c r="G7" s="40"/>
      <c r="H7" s="40"/>
      <c r="I7" s="30"/>
      <c r="J7" s="123"/>
      <c r="K7" s="124"/>
      <c r="L7" s="124"/>
      <c r="M7" s="124"/>
      <c r="N7" s="125"/>
      <c r="O7" s="30"/>
      <c r="P7" s="40" t="s">
        <v>108</v>
      </c>
      <c r="Q7" s="30"/>
      <c r="R7" s="30"/>
      <c r="V7" s="129"/>
      <c r="W7" s="130"/>
      <c r="X7" s="43"/>
      <c r="Y7" s="27"/>
      <c r="Z7" s="39"/>
      <c r="AA7" s="40" t="s">
        <v>44</v>
      </c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40" t="s">
        <v>12</v>
      </c>
      <c r="AQ7" s="30"/>
      <c r="AR7" s="30"/>
      <c r="AS7" s="44"/>
      <c r="AT7" s="44"/>
      <c r="AU7" s="123">
        <f>SUM(AH9+AU9+AH11+AU11+AH13+AU13+AH15+AU15)</f>
        <v>0</v>
      </c>
      <c r="AV7" s="124"/>
      <c r="AW7" s="125"/>
      <c r="AX7" s="45"/>
      <c r="AY7" s="27"/>
      <c r="AZ7" s="108"/>
      <c r="BA7" s="109" t="s">
        <v>42</v>
      </c>
      <c r="BB7" s="50"/>
      <c r="BC7" s="50"/>
      <c r="BD7" s="50"/>
      <c r="BE7" s="50"/>
      <c r="BF7" s="50"/>
      <c r="BG7" s="50" t="s">
        <v>38</v>
      </c>
      <c r="BH7" s="50"/>
      <c r="BI7" s="50"/>
      <c r="BJ7" s="50"/>
      <c r="BK7" s="51"/>
      <c r="BL7" s="123"/>
      <c r="BM7" s="124"/>
      <c r="BN7" s="125"/>
      <c r="BO7" s="39"/>
      <c r="BP7" s="50" t="s">
        <v>39</v>
      </c>
      <c r="BQ7" s="30"/>
      <c r="BR7" s="30"/>
      <c r="BS7" s="50"/>
      <c r="BT7" s="123"/>
      <c r="BU7" s="124"/>
      <c r="BV7" s="125"/>
      <c r="BW7" s="52"/>
      <c r="BX7" s="28"/>
    </row>
    <row r="8" spans="1:76" s="29" customFormat="1" ht="3" customHeight="1">
      <c r="A8" s="53"/>
      <c r="B8" s="54"/>
      <c r="C8" s="55"/>
      <c r="D8" s="55"/>
      <c r="E8" s="55"/>
      <c r="F8" s="55"/>
      <c r="G8" s="55"/>
      <c r="H8" s="55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  <c r="T8" s="57"/>
      <c r="U8" s="57"/>
      <c r="V8" s="57"/>
      <c r="W8" s="57"/>
      <c r="X8" s="58"/>
      <c r="Y8" s="27"/>
      <c r="Z8" s="39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44"/>
      <c r="AT8" s="44"/>
      <c r="AU8" s="40"/>
      <c r="AV8" s="40"/>
      <c r="AW8" s="40"/>
      <c r="AX8" s="45"/>
      <c r="AY8" s="27"/>
      <c r="AZ8" s="108"/>
      <c r="BA8" s="109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2"/>
      <c r="BX8" s="28"/>
    </row>
    <row r="9" spans="1:76" s="29" customFormat="1" ht="20.25" customHeight="1">
      <c r="A9" s="39"/>
      <c r="B9" s="40" t="s">
        <v>43</v>
      </c>
      <c r="C9" s="40"/>
      <c r="D9" s="40"/>
      <c r="E9" s="40"/>
      <c r="F9" s="40"/>
      <c r="G9" s="40"/>
      <c r="H9" s="40"/>
      <c r="I9" s="30"/>
      <c r="J9" s="30"/>
      <c r="K9" s="51"/>
      <c r="L9" s="51"/>
      <c r="M9" s="51"/>
      <c r="N9" s="51"/>
      <c r="O9" s="51"/>
      <c r="P9" s="51"/>
      <c r="Q9" s="51"/>
      <c r="R9" s="30"/>
      <c r="S9" s="123"/>
      <c r="T9" s="124"/>
      <c r="U9" s="124"/>
      <c r="V9" s="124"/>
      <c r="W9" s="125"/>
      <c r="X9" s="43"/>
      <c r="Y9" s="27"/>
      <c r="Z9" s="39"/>
      <c r="AA9" s="41" t="s">
        <v>47</v>
      </c>
      <c r="AB9" s="42"/>
      <c r="AC9" s="30"/>
      <c r="AD9" s="50"/>
      <c r="AE9" s="50"/>
      <c r="AF9" s="30"/>
      <c r="AG9" s="30"/>
      <c r="AH9" s="132"/>
      <c r="AI9" s="133"/>
      <c r="AJ9" s="134"/>
      <c r="AK9" s="30"/>
      <c r="AL9" s="30"/>
      <c r="AM9" s="41" t="s">
        <v>48</v>
      </c>
      <c r="AN9" s="30"/>
      <c r="AO9" s="30"/>
      <c r="AP9" s="30"/>
      <c r="AQ9" s="30"/>
      <c r="AR9" s="30"/>
      <c r="AS9" s="44"/>
      <c r="AT9" s="44"/>
      <c r="AU9" s="123"/>
      <c r="AV9" s="124"/>
      <c r="AW9" s="125"/>
      <c r="AX9" s="45"/>
      <c r="AY9" s="27"/>
      <c r="AZ9" s="108"/>
      <c r="BA9" s="40" t="s">
        <v>45</v>
      </c>
      <c r="BB9" s="30"/>
      <c r="BC9" s="30"/>
      <c r="BD9" s="30"/>
      <c r="BE9" s="30"/>
      <c r="BF9" s="30"/>
      <c r="BG9" s="50" t="s">
        <v>38</v>
      </c>
      <c r="BI9" s="50"/>
      <c r="BJ9" s="50"/>
      <c r="BK9" s="51"/>
      <c r="BL9" s="123"/>
      <c r="BM9" s="124"/>
      <c r="BN9" s="125"/>
      <c r="BO9" s="39"/>
      <c r="BP9" s="50" t="s">
        <v>39</v>
      </c>
      <c r="BQ9" s="30"/>
      <c r="BR9" s="30"/>
      <c r="BS9" s="50"/>
      <c r="BT9" s="123"/>
      <c r="BU9" s="124"/>
      <c r="BV9" s="125"/>
      <c r="BW9" s="52"/>
      <c r="BX9" s="28"/>
    </row>
    <row r="10" spans="1:76" s="29" customFormat="1" ht="4.5" customHeight="1">
      <c r="A10" s="39"/>
      <c r="B10" s="40"/>
      <c r="C10" s="40"/>
      <c r="D10" s="40"/>
      <c r="E10" s="40"/>
      <c r="F10" s="40"/>
      <c r="G10" s="40"/>
      <c r="H10" s="40"/>
      <c r="I10" s="30"/>
      <c r="J10" s="30"/>
      <c r="K10" s="30"/>
      <c r="L10" s="30"/>
      <c r="M10" s="30"/>
      <c r="N10" s="30"/>
      <c r="O10" s="30"/>
      <c r="P10" s="30"/>
      <c r="Q10" s="30"/>
      <c r="R10" s="49"/>
      <c r="S10" s="49"/>
      <c r="T10" s="49"/>
      <c r="U10" s="49"/>
      <c r="V10" s="49"/>
      <c r="W10" s="49"/>
      <c r="X10" s="43"/>
      <c r="Y10" s="27"/>
      <c r="Z10" s="39"/>
      <c r="AA10" s="40"/>
      <c r="AB10" s="40"/>
      <c r="AC10" s="30"/>
      <c r="AD10" s="50"/>
      <c r="AE10" s="50"/>
      <c r="AF10" s="30"/>
      <c r="AG10" s="30"/>
      <c r="AH10" s="30"/>
      <c r="AI10" s="30"/>
      <c r="AJ10" s="30"/>
      <c r="AK10" s="30"/>
      <c r="AL10" s="30"/>
      <c r="AM10" s="40"/>
      <c r="AN10" s="30"/>
      <c r="AO10" s="30"/>
      <c r="AP10" s="30"/>
      <c r="AQ10" s="30"/>
      <c r="AR10" s="30"/>
      <c r="AS10" s="44"/>
      <c r="AT10" s="44"/>
      <c r="AU10" s="40"/>
      <c r="AV10" s="40"/>
      <c r="AW10" s="40"/>
      <c r="AX10" s="45"/>
      <c r="AY10" s="27"/>
      <c r="AZ10" s="108"/>
      <c r="BA10" s="109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2"/>
      <c r="BX10" s="28"/>
    </row>
    <row r="11" spans="1:76" s="29" customFormat="1" ht="20.25" customHeight="1">
      <c r="A11" s="39"/>
      <c r="B11" s="40" t="s">
        <v>46</v>
      </c>
      <c r="C11" s="40"/>
      <c r="D11" s="40"/>
      <c r="E11" s="40"/>
      <c r="F11" s="40"/>
      <c r="G11" s="40"/>
      <c r="H11" s="40"/>
      <c r="I11" s="30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43"/>
      <c r="Y11" s="27"/>
      <c r="Z11" s="39"/>
      <c r="AA11" s="41" t="s">
        <v>51</v>
      </c>
      <c r="AB11" s="40"/>
      <c r="AC11" s="30"/>
      <c r="AD11" s="50"/>
      <c r="AE11" s="50"/>
      <c r="AF11" s="30"/>
      <c r="AG11" s="30"/>
      <c r="AH11" s="132"/>
      <c r="AI11" s="133"/>
      <c r="AJ11" s="134"/>
      <c r="AK11" s="30"/>
      <c r="AL11" s="30"/>
      <c r="AM11" s="41" t="s">
        <v>52</v>
      </c>
      <c r="AN11" s="30"/>
      <c r="AO11" s="30"/>
      <c r="AP11" s="30"/>
      <c r="AQ11" s="30"/>
      <c r="AR11" s="30"/>
      <c r="AS11" s="44"/>
      <c r="AT11" s="44"/>
      <c r="AU11" s="123"/>
      <c r="AV11" s="124"/>
      <c r="AW11" s="125"/>
      <c r="AX11" s="45"/>
      <c r="AY11" s="27"/>
      <c r="AZ11" s="108"/>
      <c r="BA11" s="109" t="s">
        <v>49</v>
      </c>
      <c r="BB11" s="50"/>
      <c r="BC11" s="50"/>
      <c r="BD11" s="50"/>
      <c r="BE11" s="50"/>
      <c r="BF11" s="50"/>
      <c r="BG11" s="50" t="s">
        <v>38</v>
      </c>
      <c r="BH11" s="50"/>
      <c r="BI11" s="50"/>
      <c r="BJ11" s="50"/>
      <c r="BK11" s="51"/>
      <c r="BL11" s="123"/>
      <c r="BM11" s="124"/>
      <c r="BN11" s="125"/>
      <c r="BO11" s="39"/>
      <c r="BP11" s="50" t="s">
        <v>39</v>
      </c>
      <c r="BQ11" s="30"/>
      <c r="BR11" s="30"/>
      <c r="BS11" s="50"/>
      <c r="BT11" s="123"/>
      <c r="BU11" s="124"/>
      <c r="BV11" s="125"/>
      <c r="BW11" s="52"/>
      <c r="BX11" s="28"/>
    </row>
    <row r="12" spans="1:76" s="29" customFormat="1" ht="4.5" customHeight="1">
      <c r="A12" s="3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49"/>
      <c r="S12" s="49"/>
      <c r="T12" s="49"/>
      <c r="U12" s="49"/>
      <c r="V12" s="49"/>
      <c r="W12" s="49"/>
      <c r="X12" s="43"/>
      <c r="Y12" s="27"/>
      <c r="Z12" s="39"/>
      <c r="AA12" s="40"/>
      <c r="AB12" s="40"/>
      <c r="AC12" s="30"/>
      <c r="AD12" s="50"/>
      <c r="AE12" s="50"/>
      <c r="AF12" s="30"/>
      <c r="AG12" s="30"/>
      <c r="AH12" s="30"/>
      <c r="AI12" s="30"/>
      <c r="AJ12" s="30"/>
      <c r="AK12" s="30"/>
      <c r="AL12" s="30"/>
      <c r="AM12" s="40"/>
      <c r="AN12" s="30"/>
      <c r="AO12" s="30"/>
      <c r="AP12" s="30"/>
      <c r="AQ12" s="30"/>
      <c r="AR12" s="30"/>
      <c r="AS12" s="44"/>
      <c r="AT12" s="44"/>
      <c r="AU12" s="40"/>
      <c r="AV12" s="40"/>
      <c r="AW12" s="40"/>
      <c r="AX12" s="45"/>
      <c r="AY12" s="27"/>
      <c r="AZ12" s="108"/>
      <c r="BA12" s="109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2"/>
      <c r="BX12" s="28"/>
    </row>
    <row r="13" spans="1:76" s="29" customFormat="1" ht="20.25" customHeight="1">
      <c r="A13" s="39"/>
      <c r="B13" s="40" t="s">
        <v>50</v>
      </c>
      <c r="C13" s="30"/>
      <c r="D13" s="30"/>
      <c r="E13" s="30"/>
      <c r="F13" s="30"/>
      <c r="G13" s="30"/>
      <c r="H13" s="30"/>
      <c r="I13" s="30"/>
      <c r="J13" s="30"/>
      <c r="K13" s="51"/>
      <c r="L13" s="51"/>
      <c r="M13" s="51"/>
      <c r="N13" s="51"/>
      <c r="O13" s="51"/>
      <c r="P13" s="51"/>
      <c r="Q13" s="51"/>
      <c r="R13" s="30"/>
      <c r="S13" s="123"/>
      <c r="T13" s="124"/>
      <c r="U13" s="124"/>
      <c r="V13" s="124"/>
      <c r="W13" s="125"/>
      <c r="X13" s="43"/>
      <c r="Y13" s="27"/>
      <c r="Z13" s="39"/>
      <c r="AA13" s="41" t="s">
        <v>54</v>
      </c>
      <c r="AB13" s="40"/>
      <c r="AC13" s="30"/>
      <c r="AD13" s="50"/>
      <c r="AE13" s="50"/>
      <c r="AF13" s="30"/>
      <c r="AG13" s="30"/>
      <c r="AH13" s="132"/>
      <c r="AI13" s="133"/>
      <c r="AJ13" s="134"/>
      <c r="AK13" s="30"/>
      <c r="AL13" s="30"/>
      <c r="AM13" s="41" t="s">
        <v>55</v>
      </c>
      <c r="AN13" s="30"/>
      <c r="AO13" s="30"/>
      <c r="AP13" s="30"/>
      <c r="AQ13" s="30"/>
      <c r="AR13" s="30"/>
      <c r="AS13" s="44"/>
      <c r="AT13" s="44"/>
      <c r="AU13" s="123"/>
      <c r="AV13" s="124"/>
      <c r="AW13" s="125"/>
      <c r="AX13" s="45"/>
      <c r="AY13" s="27"/>
      <c r="AZ13" s="108"/>
      <c r="BA13" s="106" t="s">
        <v>49</v>
      </c>
      <c r="BG13" s="50" t="s">
        <v>38</v>
      </c>
      <c r="BH13" s="30"/>
      <c r="BI13" s="30"/>
      <c r="BJ13" s="30"/>
      <c r="BK13" s="51"/>
      <c r="BL13" s="123"/>
      <c r="BM13" s="124"/>
      <c r="BN13" s="125"/>
      <c r="BO13" s="39"/>
      <c r="BP13" s="50" t="s">
        <v>39</v>
      </c>
      <c r="BQ13" s="30"/>
      <c r="BR13" s="30"/>
      <c r="BS13" s="30"/>
      <c r="BT13" s="123"/>
      <c r="BU13" s="124"/>
      <c r="BV13" s="125"/>
      <c r="BW13" s="43"/>
      <c r="BX13" s="28"/>
    </row>
    <row r="14" spans="1:76" s="29" customFormat="1" ht="3" customHeight="1">
      <c r="A14" s="39"/>
      <c r="B14" s="4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43"/>
      <c r="Y14" s="27"/>
      <c r="Z14" s="39"/>
      <c r="AA14" s="40"/>
      <c r="AB14" s="40"/>
      <c r="AC14" s="30"/>
      <c r="AD14" s="50"/>
      <c r="AE14" s="50"/>
      <c r="AF14" s="30"/>
      <c r="AG14" s="30"/>
      <c r="AH14" s="30"/>
      <c r="AI14" s="30"/>
      <c r="AJ14" s="30"/>
      <c r="AK14" s="30"/>
      <c r="AL14" s="30"/>
      <c r="AM14" s="40"/>
      <c r="AN14" s="30"/>
      <c r="AO14" s="30"/>
      <c r="AP14" s="30"/>
      <c r="AQ14" s="30"/>
      <c r="AR14" s="30"/>
      <c r="AS14" s="44"/>
      <c r="AT14" s="44"/>
      <c r="AU14" s="40"/>
      <c r="AV14" s="40"/>
      <c r="AW14" s="40"/>
      <c r="AX14" s="45"/>
      <c r="AY14" s="27"/>
      <c r="AZ14" s="108"/>
      <c r="BA14" s="40"/>
      <c r="BB14" s="30"/>
      <c r="BC14" s="30"/>
      <c r="BD14" s="30"/>
      <c r="BE14" s="30"/>
      <c r="BF14" s="30"/>
      <c r="BG14" s="5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43"/>
      <c r="BX14" s="28"/>
    </row>
    <row r="15" spans="1:76" s="29" customFormat="1" ht="20.25" customHeight="1">
      <c r="A15" s="39"/>
      <c r="B15" s="40" t="s">
        <v>53</v>
      </c>
      <c r="C15" s="30"/>
      <c r="D15" s="30"/>
      <c r="E15" s="30"/>
      <c r="F15" s="30"/>
      <c r="G15" s="30"/>
      <c r="H15" s="30"/>
      <c r="I15" s="30"/>
      <c r="J15" s="30"/>
      <c r="K15" s="51"/>
      <c r="L15" s="51"/>
      <c r="M15" s="51"/>
      <c r="N15" s="51"/>
      <c r="O15" s="51"/>
      <c r="P15" s="51"/>
      <c r="Q15" s="51"/>
      <c r="R15" s="30"/>
      <c r="S15" s="123"/>
      <c r="T15" s="124"/>
      <c r="U15" s="124"/>
      <c r="V15" s="124"/>
      <c r="W15" s="125"/>
      <c r="X15" s="43"/>
      <c r="Y15" s="27"/>
      <c r="Z15" s="39"/>
      <c r="AA15" s="41" t="s">
        <v>57</v>
      </c>
      <c r="AB15" s="40"/>
      <c r="AC15" s="30"/>
      <c r="AD15" s="50"/>
      <c r="AE15" s="50"/>
      <c r="AF15" s="30"/>
      <c r="AG15" s="30"/>
      <c r="AH15" s="132"/>
      <c r="AI15" s="133"/>
      <c r="AJ15" s="134"/>
      <c r="AK15" s="30"/>
      <c r="AL15" s="30"/>
      <c r="AM15" s="41" t="s">
        <v>58</v>
      </c>
      <c r="AN15" s="30"/>
      <c r="AO15" s="30"/>
      <c r="AP15" s="30"/>
      <c r="AQ15" s="48"/>
      <c r="AR15" s="30"/>
      <c r="AS15" s="44"/>
      <c r="AT15" s="44"/>
      <c r="AU15" s="123"/>
      <c r="AV15" s="124"/>
      <c r="AW15" s="125"/>
      <c r="AX15" s="45"/>
      <c r="AY15" s="27"/>
      <c r="AZ15" s="108"/>
      <c r="BA15" s="40" t="s">
        <v>49</v>
      </c>
      <c r="BB15" s="50"/>
      <c r="BC15" s="50"/>
      <c r="BD15" s="50"/>
      <c r="BE15" s="50"/>
      <c r="BF15" s="50"/>
      <c r="BG15" s="50" t="s">
        <v>38</v>
      </c>
      <c r="BH15" s="50"/>
      <c r="BI15" s="50"/>
      <c r="BJ15" s="50"/>
      <c r="BK15" s="51"/>
      <c r="BL15" s="123"/>
      <c r="BM15" s="124"/>
      <c r="BN15" s="125"/>
      <c r="BO15" s="39"/>
      <c r="BP15" s="50" t="s">
        <v>39</v>
      </c>
      <c r="BQ15" s="30"/>
      <c r="BR15" s="30"/>
      <c r="BS15" s="50"/>
      <c r="BT15" s="123"/>
      <c r="BU15" s="124"/>
      <c r="BV15" s="125"/>
      <c r="BW15" s="43"/>
      <c r="BX15" s="28"/>
    </row>
    <row r="16" spans="1:76" s="29" customFormat="1" ht="3" customHeight="1">
      <c r="A16" s="39"/>
      <c r="B16" s="4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49"/>
      <c r="S16" s="49"/>
      <c r="T16" s="49"/>
      <c r="U16" s="49"/>
      <c r="V16" s="30"/>
      <c r="W16" s="30"/>
      <c r="X16" s="43"/>
      <c r="Y16" s="27"/>
      <c r="Z16" s="113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45"/>
      <c r="AY16" s="27"/>
      <c r="AZ16" s="108"/>
      <c r="BA16" s="109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43"/>
      <c r="BX16" s="28"/>
    </row>
    <row r="17" spans="1:77" s="29" customFormat="1" ht="20.25" customHeight="1">
      <c r="A17" s="39"/>
      <c r="B17" s="40" t="s">
        <v>56</v>
      </c>
      <c r="C17" s="30"/>
      <c r="D17" s="30"/>
      <c r="E17" s="30"/>
      <c r="F17" s="30"/>
      <c r="G17" s="30"/>
      <c r="H17" s="30"/>
      <c r="I17" s="30"/>
      <c r="J17" s="30"/>
      <c r="K17" s="51"/>
      <c r="L17" s="51"/>
      <c r="M17" s="51"/>
      <c r="N17" s="51"/>
      <c r="O17" s="51"/>
      <c r="P17" s="51"/>
      <c r="Q17" s="51"/>
      <c r="R17" s="30"/>
      <c r="S17" s="123"/>
      <c r="T17" s="124"/>
      <c r="U17" s="124"/>
      <c r="V17" s="124"/>
      <c r="W17" s="125"/>
      <c r="X17" s="43"/>
      <c r="Y17" s="27"/>
      <c r="Z17" s="39"/>
      <c r="AA17" s="40" t="s">
        <v>152</v>
      </c>
      <c r="AB17" s="48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44"/>
      <c r="AT17" s="44"/>
      <c r="AU17" s="136">
        <f>SUM(AU5+AU7)</f>
        <v>0</v>
      </c>
      <c r="AV17" s="137"/>
      <c r="AW17" s="138"/>
      <c r="AX17" s="45"/>
      <c r="AY17" s="27"/>
      <c r="AZ17" s="108"/>
      <c r="BA17" s="109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43"/>
      <c r="BX17" s="28"/>
    </row>
    <row r="18" spans="1:77" s="29" customFormat="1" ht="3" customHeight="1">
      <c r="A18" s="39"/>
      <c r="B18" s="4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49"/>
      <c r="S18" s="49"/>
      <c r="T18" s="49"/>
      <c r="U18" s="49"/>
      <c r="V18" s="30"/>
      <c r="W18" s="30"/>
      <c r="X18" s="43"/>
      <c r="Y18" s="27"/>
      <c r="Z18" s="39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44"/>
      <c r="AT18" s="44"/>
      <c r="AU18" s="40"/>
      <c r="AV18" s="40"/>
      <c r="AW18" s="40"/>
      <c r="AX18" s="45"/>
      <c r="AY18" s="27"/>
      <c r="AZ18" s="110"/>
      <c r="BA18" s="111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58"/>
      <c r="BX18" s="28"/>
    </row>
    <row r="19" spans="1:77" s="29" customFormat="1" ht="20.25" customHeight="1">
      <c r="A19" s="39"/>
      <c r="B19" s="40" t="s">
        <v>59</v>
      </c>
      <c r="C19" s="30"/>
      <c r="D19" s="30"/>
      <c r="E19" s="30"/>
      <c r="F19" s="30"/>
      <c r="G19" s="30"/>
      <c r="H19" s="30"/>
      <c r="I19" s="30"/>
      <c r="J19" s="30"/>
      <c r="K19" s="51"/>
      <c r="L19" s="51"/>
      <c r="M19" s="51"/>
      <c r="N19" s="51"/>
      <c r="O19" s="51"/>
      <c r="P19" s="51"/>
      <c r="Q19" s="51"/>
      <c r="R19" s="30"/>
      <c r="S19" s="123"/>
      <c r="T19" s="124"/>
      <c r="U19" s="124"/>
      <c r="V19" s="124"/>
      <c r="W19" s="125"/>
      <c r="X19" s="43"/>
      <c r="Y19" s="27"/>
      <c r="Z19" s="39"/>
      <c r="AA19" s="40" t="s">
        <v>154</v>
      </c>
      <c r="AB19" s="30"/>
      <c r="AC19" s="30"/>
      <c r="AD19" s="30"/>
      <c r="AE19" s="30"/>
      <c r="AG19" s="30"/>
      <c r="AH19" s="30"/>
      <c r="AI19" s="132"/>
      <c r="AJ19" s="133"/>
      <c r="AK19" s="134"/>
      <c r="AL19" s="30"/>
      <c r="AM19" s="60" t="s">
        <v>155</v>
      </c>
      <c r="AO19" s="30"/>
      <c r="AP19" s="30"/>
      <c r="AQ19" s="30"/>
      <c r="AR19" s="30"/>
      <c r="AS19" s="30"/>
      <c r="AT19" s="44"/>
      <c r="AU19" s="123"/>
      <c r="AV19" s="124"/>
      <c r="AW19" s="125"/>
      <c r="AX19" s="45"/>
      <c r="AY19" s="27"/>
      <c r="AZ19" s="104"/>
      <c r="BA19" s="104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</row>
    <row r="20" spans="1:77" s="29" customFormat="1" ht="3" customHeight="1">
      <c r="A20" s="39"/>
      <c r="B20" s="4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49"/>
      <c r="S20" s="49"/>
      <c r="T20" s="49"/>
      <c r="U20" s="49"/>
      <c r="V20" s="30"/>
      <c r="W20" s="30"/>
      <c r="X20" s="43"/>
      <c r="Y20" s="27"/>
      <c r="Z20" s="39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44"/>
      <c r="AU20" s="40"/>
      <c r="AV20" s="40"/>
      <c r="AW20" s="40"/>
      <c r="AX20" s="45"/>
      <c r="AY20" s="27"/>
      <c r="AZ20" s="107"/>
      <c r="BA20" s="105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4"/>
      <c r="BX20" s="28"/>
    </row>
    <row r="21" spans="1:77" s="29" customFormat="1" ht="20.25" customHeight="1">
      <c r="A21" s="39"/>
      <c r="B21" s="40" t="s">
        <v>60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123"/>
      <c r="T21" s="124"/>
      <c r="U21" s="124"/>
      <c r="V21" s="124"/>
      <c r="W21" s="125"/>
      <c r="X21" s="43"/>
      <c r="Y21" s="27"/>
      <c r="Z21" s="39"/>
      <c r="AA21" s="30"/>
      <c r="AB21" s="30"/>
      <c r="AC21" s="30"/>
      <c r="AD21" s="30"/>
      <c r="AE21" s="30"/>
      <c r="AF21" s="60" t="s">
        <v>61</v>
      </c>
      <c r="AG21" s="30"/>
      <c r="AH21" s="30"/>
      <c r="AI21" s="30"/>
      <c r="AJ21" s="30"/>
      <c r="AK21" s="30"/>
      <c r="AL21" s="30"/>
      <c r="AM21" s="30"/>
      <c r="AN21" s="51"/>
      <c r="AO21" s="51"/>
      <c r="AP21" s="51"/>
      <c r="AQ21" s="51"/>
      <c r="AR21" s="51"/>
      <c r="AS21" s="51"/>
      <c r="AT21" s="44"/>
      <c r="AU21" s="123"/>
      <c r="AV21" s="124"/>
      <c r="AW21" s="125"/>
      <c r="AX21" s="45"/>
      <c r="AY21" s="27"/>
      <c r="AZ21" s="108"/>
      <c r="BA21" s="122" t="s">
        <v>156</v>
      </c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52"/>
    </row>
    <row r="22" spans="1:77" s="29" customFormat="1" ht="3" customHeight="1">
      <c r="A22" s="39"/>
      <c r="B22" s="4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49"/>
      <c r="S22" s="49"/>
      <c r="T22" s="49"/>
      <c r="U22" s="49"/>
      <c r="V22" s="30"/>
      <c r="W22" s="30"/>
      <c r="X22" s="43"/>
      <c r="Y22" s="27"/>
      <c r="Z22" s="39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44"/>
      <c r="AT22" s="44"/>
      <c r="AU22" s="40"/>
      <c r="AV22" s="40"/>
      <c r="AW22" s="40"/>
      <c r="AX22" s="45"/>
      <c r="AY22" s="27"/>
      <c r="AZ22" s="108"/>
      <c r="BA22" s="4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43"/>
    </row>
    <row r="23" spans="1:77" s="29" customFormat="1" ht="20.25" customHeight="1">
      <c r="A23" s="39"/>
      <c r="B23" s="40" t="s">
        <v>63</v>
      </c>
      <c r="C23" s="30"/>
      <c r="D23" s="30"/>
      <c r="E23" s="30"/>
      <c r="F23" s="30"/>
      <c r="G23" s="59" t="s">
        <v>64</v>
      </c>
      <c r="H23" s="60"/>
      <c r="I23" s="30"/>
      <c r="J23" s="30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30"/>
      <c r="W23" s="63"/>
      <c r="X23" s="43"/>
      <c r="Y23" s="27"/>
      <c r="Z23" s="39"/>
      <c r="AA23" s="30"/>
      <c r="AB23" s="30"/>
      <c r="AC23" s="30"/>
      <c r="AD23" s="30"/>
      <c r="AE23" s="30"/>
      <c r="AF23" s="60" t="s">
        <v>153</v>
      </c>
      <c r="AG23" s="30"/>
      <c r="AH23" s="30"/>
      <c r="AI23" s="30"/>
      <c r="AJ23" s="30"/>
      <c r="AK23" s="30"/>
      <c r="AL23" s="30"/>
      <c r="AM23" s="30"/>
      <c r="AN23" s="51"/>
      <c r="AO23" s="51"/>
      <c r="AP23" s="51"/>
      <c r="AQ23" s="51"/>
      <c r="AR23" s="51"/>
      <c r="AS23" s="51"/>
      <c r="AT23" s="44"/>
      <c r="AU23" s="123"/>
      <c r="AV23" s="124"/>
      <c r="AW23" s="125"/>
      <c r="AX23" s="45"/>
      <c r="AY23" s="27"/>
      <c r="AZ23" s="108"/>
      <c r="BA23" s="105" t="s">
        <v>62</v>
      </c>
      <c r="BB23" s="30"/>
      <c r="BC23" s="30"/>
      <c r="BD23" s="30"/>
      <c r="BE23" s="30"/>
      <c r="BF23" s="59"/>
      <c r="BG23" s="6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135"/>
      <c r="BU23" s="135"/>
      <c r="BV23" s="135"/>
      <c r="BW23" s="43"/>
    </row>
    <row r="24" spans="1:77" s="29" customFormat="1" ht="3.75" customHeight="1">
      <c r="A24" s="39"/>
      <c r="B24" s="40"/>
      <c r="C24" s="30"/>
      <c r="D24" s="30"/>
      <c r="E24" s="30"/>
      <c r="F24" s="30"/>
      <c r="G24" s="59"/>
      <c r="H24" s="6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40"/>
      <c r="X24" s="43"/>
      <c r="Y24" s="27"/>
      <c r="Z24" s="39"/>
      <c r="AA24" s="30"/>
      <c r="AB24" s="30"/>
      <c r="AC24" s="30"/>
      <c r="AD24" s="30"/>
      <c r="AE24" s="30"/>
      <c r="AF24" s="6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44"/>
      <c r="AU24" s="44"/>
      <c r="AV24" s="44"/>
      <c r="AW24" s="44"/>
      <c r="AX24" s="45"/>
      <c r="AY24" s="27"/>
      <c r="AZ24" s="108"/>
      <c r="BA24" s="40"/>
      <c r="BB24" s="30"/>
      <c r="BC24" s="30"/>
      <c r="BD24" s="30"/>
      <c r="BE24" s="30"/>
      <c r="BF24" s="59"/>
      <c r="BG24" s="6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44"/>
      <c r="BU24" s="44"/>
      <c r="BV24" s="44"/>
      <c r="BW24" s="43"/>
    </row>
    <row r="25" spans="1:77" s="29" customFormat="1" ht="20.25" customHeight="1">
      <c r="A25" s="39"/>
      <c r="B25" s="40"/>
      <c r="C25" s="30"/>
      <c r="D25" s="30"/>
      <c r="E25" s="30"/>
      <c r="F25" s="30"/>
      <c r="G25" s="59"/>
      <c r="H25" s="6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40"/>
      <c r="X25" s="43"/>
      <c r="Y25" s="27"/>
      <c r="Z25" s="39"/>
      <c r="AA25" s="30"/>
      <c r="AB25" s="30"/>
      <c r="AC25" s="30"/>
      <c r="AD25" s="30"/>
      <c r="AE25" s="30"/>
      <c r="AF25" s="60" t="s">
        <v>68</v>
      </c>
      <c r="AG25" s="30"/>
      <c r="AH25" s="30"/>
      <c r="AI25" s="30"/>
      <c r="AJ25" s="30"/>
      <c r="AK25" s="30"/>
      <c r="AL25" s="30"/>
      <c r="AM25" s="30"/>
      <c r="AN25" s="51"/>
      <c r="AO25" s="51"/>
      <c r="AP25" s="51"/>
      <c r="AQ25" s="51"/>
      <c r="AR25" s="51"/>
      <c r="AS25" s="51"/>
      <c r="AT25" s="44"/>
      <c r="AU25" s="123"/>
      <c r="AV25" s="124"/>
      <c r="AW25" s="125"/>
      <c r="AX25" s="45"/>
      <c r="AY25" s="27"/>
      <c r="AZ25" s="108"/>
      <c r="BA25" s="40" t="s">
        <v>66</v>
      </c>
      <c r="BB25" s="30"/>
      <c r="BC25" s="30"/>
      <c r="BD25" s="30"/>
      <c r="BE25" s="30"/>
      <c r="BF25" s="59"/>
      <c r="BG25" s="6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44"/>
      <c r="BU25" s="44"/>
      <c r="BV25" s="44"/>
      <c r="BW25" s="43"/>
    </row>
    <row r="26" spans="1:77" s="29" customFormat="1" ht="3" customHeight="1">
      <c r="A26" s="39"/>
      <c r="B26" s="30"/>
      <c r="C26" s="30"/>
      <c r="D26" s="30"/>
      <c r="E26" s="30"/>
      <c r="F26" s="30"/>
      <c r="G26" s="59"/>
      <c r="H26" s="6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43"/>
      <c r="Y26" s="27"/>
      <c r="Z26" s="39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44"/>
      <c r="AT26" s="44"/>
      <c r="AU26" s="40"/>
      <c r="AV26" s="40"/>
      <c r="AW26" s="40"/>
      <c r="AX26" s="45"/>
      <c r="AY26" s="27"/>
      <c r="AZ26" s="108"/>
      <c r="BA26" s="4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43"/>
    </row>
    <row r="27" spans="1:77" s="29" customFormat="1" ht="20.25" customHeight="1">
      <c r="A27" s="39"/>
      <c r="B27" s="30"/>
      <c r="C27" s="30"/>
      <c r="D27" s="30"/>
      <c r="E27" s="30"/>
      <c r="F27" s="30"/>
      <c r="G27" s="59" t="s">
        <v>67</v>
      </c>
      <c r="H27" s="60"/>
      <c r="I27" s="30"/>
      <c r="J27" s="30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30"/>
      <c r="W27" s="63"/>
      <c r="X27" s="43"/>
      <c r="Y27" s="27"/>
      <c r="Z27" s="39"/>
      <c r="AA27" s="30"/>
      <c r="AB27" s="30"/>
      <c r="AC27" s="30"/>
      <c r="AD27" s="30"/>
      <c r="AE27" s="30"/>
      <c r="AF27" s="60" t="s">
        <v>65</v>
      </c>
      <c r="AG27" s="30"/>
      <c r="AH27" s="30"/>
      <c r="AI27" s="30"/>
      <c r="AJ27" s="30"/>
      <c r="AK27" s="30"/>
      <c r="AL27" s="30"/>
      <c r="AM27" s="30"/>
      <c r="AN27" s="51"/>
      <c r="AO27" s="51"/>
      <c r="AP27" s="51"/>
      <c r="AQ27" s="51"/>
      <c r="AR27" s="51"/>
      <c r="AS27" s="51"/>
      <c r="AT27" s="44"/>
      <c r="AU27" s="123"/>
      <c r="AV27" s="124"/>
      <c r="AW27" s="125"/>
      <c r="AX27" s="45"/>
      <c r="AY27" s="27"/>
      <c r="AZ27" s="108"/>
      <c r="BA27" s="40" t="s">
        <v>69</v>
      </c>
      <c r="BB27" s="30"/>
      <c r="BC27" s="30"/>
      <c r="BD27" s="30"/>
      <c r="BE27" s="30"/>
      <c r="BF27" s="59"/>
      <c r="BG27" s="6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135"/>
      <c r="BU27" s="135"/>
      <c r="BV27" s="135"/>
      <c r="BW27" s="43"/>
    </row>
    <row r="28" spans="1:77" s="29" customFormat="1" ht="3" customHeight="1">
      <c r="A28" s="39"/>
      <c r="B28" s="30"/>
      <c r="C28" s="30"/>
      <c r="D28" s="30"/>
      <c r="E28" s="30"/>
      <c r="F28" s="30"/>
      <c r="G28" s="59"/>
      <c r="H28" s="6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43"/>
      <c r="Y28" s="27"/>
      <c r="Z28" s="61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64"/>
      <c r="AT28" s="64"/>
      <c r="AU28" s="56"/>
      <c r="AV28" s="56"/>
      <c r="AW28" s="56"/>
      <c r="AX28" s="65"/>
      <c r="AY28" s="27"/>
      <c r="AZ28" s="108"/>
      <c r="BA28" s="4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43"/>
    </row>
    <row r="29" spans="1:77" s="29" customFormat="1" ht="20.25" customHeight="1">
      <c r="A29" s="39"/>
      <c r="B29" s="30"/>
      <c r="C29" s="30"/>
      <c r="D29" s="30"/>
      <c r="E29" s="30"/>
      <c r="F29" s="30"/>
      <c r="G29" s="59" t="s">
        <v>70</v>
      </c>
      <c r="H29" s="60"/>
      <c r="I29" s="30"/>
      <c r="J29" s="30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30"/>
      <c r="W29" s="63"/>
      <c r="X29" s="43"/>
      <c r="Y29" s="27"/>
      <c r="Z29" s="28"/>
      <c r="AS29" s="27"/>
      <c r="AT29" s="27"/>
      <c r="AX29" s="27"/>
      <c r="AY29" s="27"/>
      <c r="AZ29" s="108"/>
      <c r="BA29" s="40" t="s">
        <v>71</v>
      </c>
      <c r="BB29" s="30"/>
      <c r="BC29" s="30"/>
      <c r="BD29" s="30"/>
      <c r="BE29" s="30"/>
      <c r="BF29" s="59"/>
      <c r="BG29" s="6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135"/>
      <c r="BU29" s="135"/>
      <c r="BV29" s="135"/>
      <c r="BW29" s="43"/>
    </row>
    <row r="30" spans="1:77" s="29" customFormat="1" ht="3" customHeight="1">
      <c r="A30" s="39"/>
      <c r="B30" s="30"/>
      <c r="C30" s="30"/>
      <c r="D30" s="30"/>
      <c r="E30" s="30"/>
      <c r="F30" s="30"/>
      <c r="G30" s="59"/>
      <c r="H30" s="6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43"/>
      <c r="Y30" s="27"/>
      <c r="Z30" s="35"/>
      <c r="AA30" s="33"/>
      <c r="AB30" s="33"/>
      <c r="AC30" s="33"/>
      <c r="AD30" s="33"/>
      <c r="AE30" s="33"/>
      <c r="AF30" s="33"/>
      <c r="AG30" s="33"/>
      <c r="AH30" s="33"/>
      <c r="AI30" s="37"/>
      <c r="AJ30" s="33"/>
      <c r="AK30" s="33"/>
      <c r="AL30" s="33"/>
      <c r="AM30" s="33"/>
      <c r="AN30" s="33"/>
      <c r="AO30" s="33"/>
      <c r="AP30" s="33"/>
      <c r="AQ30" s="33"/>
      <c r="AR30" s="33"/>
      <c r="AS30" s="37"/>
      <c r="AT30" s="37"/>
      <c r="AU30" s="33"/>
      <c r="AV30" s="33"/>
      <c r="AW30" s="33"/>
      <c r="AX30" s="36"/>
      <c r="AY30" s="27"/>
      <c r="AZ30" s="108"/>
      <c r="BA30" s="4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43"/>
    </row>
    <row r="31" spans="1:77" s="29" customFormat="1" ht="20.25" customHeight="1">
      <c r="A31" s="39"/>
      <c r="B31" s="30"/>
      <c r="C31" s="30"/>
      <c r="D31" s="30"/>
      <c r="E31" s="30"/>
      <c r="F31" s="30"/>
      <c r="G31" s="59" t="s">
        <v>72</v>
      </c>
      <c r="H31" s="6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63"/>
      <c r="X31" s="43"/>
      <c r="Y31" s="30"/>
      <c r="Z31" s="39"/>
      <c r="AA31" s="59" t="s">
        <v>73</v>
      </c>
      <c r="AB31" s="30"/>
      <c r="AC31" s="30"/>
      <c r="AD31" s="30"/>
      <c r="AE31" s="30"/>
      <c r="AF31" s="30"/>
      <c r="AG31" s="30"/>
      <c r="AH31" s="30"/>
      <c r="AI31" s="50"/>
      <c r="AJ31" s="123"/>
      <c r="AK31" s="124"/>
      <c r="AL31" s="124"/>
      <c r="AM31" s="125"/>
      <c r="AN31" s="50"/>
      <c r="AO31" s="30" t="s">
        <v>74</v>
      </c>
      <c r="AP31" s="30"/>
      <c r="AQ31" s="30"/>
      <c r="AR31" s="30"/>
      <c r="AS31" s="50"/>
      <c r="AT31" s="50"/>
      <c r="AU31" s="123"/>
      <c r="AV31" s="124"/>
      <c r="AW31" s="125"/>
      <c r="AX31" s="45"/>
      <c r="AY31" s="27"/>
      <c r="AZ31" s="119"/>
      <c r="BA31" s="40" t="s">
        <v>76</v>
      </c>
      <c r="BB31" s="3"/>
      <c r="BC31" s="3"/>
      <c r="BD31" s="3"/>
      <c r="BE31" s="50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50"/>
      <c r="BW31" s="52"/>
    </row>
    <row r="32" spans="1:77" s="29" customFormat="1" ht="3" customHeight="1">
      <c r="A32" s="39"/>
      <c r="B32" s="56"/>
      <c r="C32" s="56"/>
      <c r="D32" s="56"/>
      <c r="E32" s="56"/>
      <c r="F32" s="56"/>
      <c r="G32" s="66"/>
      <c r="H32" s="67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8"/>
      <c r="Y32" s="30"/>
      <c r="Z32" s="61"/>
      <c r="AA32" s="56"/>
      <c r="AB32" s="56"/>
      <c r="AC32" s="56"/>
      <c r="AD32" s="56"/>
      <c r="AE32" s="56"/>
      <c r="AF32" s="66"/>
      <c r="AG32" s="67"/>
      <c r="AH32" s="56"/>
      <c r="AI32" s="62"/>
      <c r="AJ32" s="56"/>
      <c r="AK32" s="56"/>
      <c r="AL32" s="56"/>
      <c r="AM32" s="56"/>
      <c r="AN32" s="56"/>
      <c r="AO32" s="56"/>
      <c r="AP32" s="56"/>
      <c r="AQ32" s="56"/>
      <c r="AR32" s="56"/>
      <c r="AS32" s="62"/>
      <c r="AT32" s="62"/>
      <c r="AU32" s="57"/>
      <c r="AV32" s="57"/>
      <c r="AW32" s="57"/>
      <c r="AX32" s="65"/>
      <c r="AY32" s="27"/>
      <c r="AZ32" s="108"/>
      <c r="BA32" s="4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49"/>
      <c r="BV32" s="49"/>
      <c r="BW32" s="120"/>
      <c r="BX32" s="49"/>
      <c r="BY32" s="49"/>
    </row>
    <row r="33" spans="1:77" s="29" customFormat="1" ht="3" customHeight="1">
      <c r="A33" s="30"/>
      <c r="B33" s="30"/>
      <c r="C33" s="30"/>
      <c r="D33" s="30"/>
      <c r="E33" s="30"/>
      <c r="F33" s="30"/>
      <c r="G33" s="59"/>
      <c r="H33" s="6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28"/>
      <c r="AA33" s="59"/>
      <c r="AB33" s="59"/>
      <c r="AC33" s="59"/>
      <c r="AD33" s="59"/>
      <c r="AE33" s="59"/>
      <c r="AF33" s="59"/>
      <c r="AG33" s="59"/>
      <c r="AH33" s="59"/>
      <c r="AJ33" s="59"/>
      <c r="AK33" s="59"/>
      <c r="AL33" s="59"/>
      <c r="AM33" s="59"/>
      <c r="AN33" s="59"/>
      <c r="AO33" s="59"/>
      <c r="AP33" s="59"/>
      <c r="AQ33" s="59"/>
      <c r="AR33" s="59"/>
      <c r="AU33" s="59"/>
      <c r="AV33" s="59"/>
      <c r="AW33" s="59"/>
      <c r="AX33" s="27"/>
      <c r="AY33" s="27"/>
      <c r="AZ33" s="121"/>
      <c r="BA33" s="4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49"/>
      <c r="BS33" s="49"/>
      <c r="BT33" s="49"/>
      <c r="BU33" s="49"/>
      <c r="BV33" s="49"/>
      <c r="BW33" s="120"/>
      <c r="BX33" s="49"/>
      <c r="BY33" s="49"/>
    </row>
    <row r="34" spans="1:77" s="29" customFormat="1" ht="20.25" customHeight="1">
      <c r="A34" s="28"/>
      <c r="B34" s="40" t="s">
        <v>75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126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8"/>
      <c r="AQ34"/>
      <c r="AR34"/>
      <c r="AS34"/>
      <c r="AT34"/>
      <c r="AU34"/>
      <c r="AV34"/>
      <c r="AW34"/>
      <c r="AX34"/>
      <c r="AY34" s="27"/>
      <c r="AZ34" s="108"/>
      <c r="BA34" s="5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50"/>
      <c r="BR34" s="50"/>
      <c r="BS34" s="30"/>
      <c r="BT34" s="30"/>
      <c r="BU34" s="30"/>
      <c r="BV34" s="30"/>
      <c r="BW34" s="43"/>
      <c r="BX34" s="28"/>
      <c r="BY34" s="28"/>
    </row>
    <row r="35" spans="1:77" s="29" customFormat="1" ht="3" customHeight="1">
      <c r="A35" s="3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33"/>
      <c r="T35" s="30"/>
      <c r="U35" s="30"/>
      <c r="V35" s="30"/>
      <c r="W35" s="30"/>
      <c r="X35" s="43"/>
      <c r="Y35" s="27"/>
      <c r="Z35" s="39"/>
      <c r="AA35" s="41"/>
      <c r="AB35" s="41"/>
      <c r="AC35" s="41"/>
      <c r="AD35" s="41"/>
      <c r="AE35" s="41"/>
      <c r="AF35" s="41"/>
      <c r="AG35" s="41"/>
      <c r="AH35" s="59"/>
      <c r="AI35" s="59"/>
      <c r="AJ35" s="59"/>
      <c r="AK35" s="59"/>
      <c r="AL35" s="59"/>
      <c r="AM35" s="59"/>
      <c r="AN35" s="59"/>
      <c r="AO35" s="59"/>
      <c r="AP35" s="59"/>
      <c r="AQ35" s="68"/>
      <c r="AR35" s="68"/>
      <c r="AS35" s="68"/>
      <c r="AT35" s="68"/>
      <c r="AU35" s="68"/>
      <c r="AV35" s="68"/>
      <c r="AW35" s="68"/>
      <c r="AX35" s="36"/>
      <c r="AY35" s="27"/>
      <c r="AZ35" s="39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50"/>
      <c r="BR35" s="50"/>
      <c r="BS35" s="49"/>
      <c r="BT35" s="49"/>
      <c r="BU35" s="49"/>
      <c r="BV35" s="49"/>
      <c r="BW35" s="43"/>
      <c r="BX35" s="28"/>
    </row>
    <row r="36" spans="1:77" s="29" customFormat="1" ht="27" customHeight="1">
      <c r="A36" s="39"/>
      <c r="B36" s="154" t="s">
        <v>77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5"/>
      <c r="S36" s="123"/>
      <c r="T36" s="124"/>
      <c r="U36" s="124"/>
      <c r="V36" s="124"/>
      <c r="W36" s="125"/>
      <c r="X36" s="43"/>
      <c r="Y36" s="27"/>
      <c r="Z36" s="39"/>
      <c r="AA36" s="41" t="s">
        <v>78</v>
      </c>
      <c r="AB36" s="40"/>
      <c r="AC36" s="40"/>
      <c r="AD36" s="40"/>
      <c r="AE36" s="40"/>
      <c r="AF36" s="40"/>
      <c r="AG36" s="42"/>
      <c r="AH36" s="30"/>
      <c r="AI36" s="30"/>
      <c r="AJ36" s="156" t="s">
        <v>79</v>
      </c>
      <c r="AK36" s="156"/>
      <c r="AL36" s="156"/>
      <c r="AM36" s="156"/>
      <c r="AN36" s="156"/>
      <c r="AO36" s="156"/>
      <c r="AP36" s="156"/>
      <c r="AQ36" s="30"/>
      <c r="AR36" s="156" t="s">
        <v>110</v>
      </c>
      <c r="AS36" s="156"/>
      <c r="AT36" s="156"/>
      <c r="AU36" s="156"/>
      <c r="AV36" s="156"/>
      <c r="AW36" s="156"/>
      <c r="AX36" s="157"/>
      <c r="AY36" s="27"/>
      <c r="AZ36" s="148" t="s">
        <v>157</v>
      </c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9"/>
      <c r="BN36" s="149"/>
      <c r="BO36" s="149"/>
      <c r="BP36" s="149"/>
      <c r="BQ36" s="149"/>
      <c r="BR36" s="149"/>
      <c r="BS36" s="149"/>
      <c r="BT36" s="149"/>
      <c r="BU36" s="149"/>
      <c r="BV36" s="149"/>
      <c r="BW36" s="150"/>
      <c r="BX36" s="28"/>
    </row>
    <row r="37" spans="1:77" s="29" customFormat="1" ht="3" customHeight="1">
      <c r="A37" s="39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30"/>
      <c r="T37" s="30"/>
      <c r="U37" s="30"/>
      <c r="V37" s="30"/>
      <c r="W37" s="30"/>
      <c r="X37" s="43"/>
      <c r="Y37" s="27"/>
      <c r="Z37" s="39"/>
      <c r="AA37" s="40"/>
      <c r="AB37" s="40"/>
      <c r="AC37" s="40"/>
      <c r="AD37" s="40"/>
      <c r="AE37" s="40"/>
      <c r="AF37" s="40"/>
      <c r="AG37" s="4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45"/>
      <c r="AY37" s="27"/>
      <c r="AZ37" s="148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9"/>
      <c r="BN37" s="149"/>
      <c r="BO37" s="149"/>
      <c r="BP37" s="149"/>
      <c r="BQ37" s="149"/>
      <c r="BR37" s="149"/>
      <c r="BS37" s="149"/>
      <c r="BT37" s="149"/>
      <c r="BU37" s="149"/>
      <c r="BV37" s="149"/>
      <c r="BW37" s="150"/>
      <c r="BX37" s="28"/>
    </row>
    <row r="38" spans="1:77" s="29" customFormat="1" ht="20.25" customHeight="1">
      <c r="A38" s="39"/>
      <c r="B38" s="154" t="s">
        <v>80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40"/>
      <c r="R38" s="40"/>
      <c r="S38" s="123"/>
      <c r="T38" s="124"/>
      <c r="U38" s="124"/>
      <c r="V38" s="124"/>
      <c r="W38" s="125"/>
      <c r="X38" s="43"/>
      <c r="Y38" s="27"/>
      <c r="Z38" s="39"/>
      <c r="AA38" s="41" t="s">
        <v>81</v>
      </c>
      <c r="AB38" s="40"/>
      <c r="AC38" s="40"/>
      <c r="AD38" s="40"/>
      <c r="AE38" s="40"/>
      <c r="AF38" s="44"/>
      <c r="AG38" s="82"/>
      <c r="AH38" s="44"/>
      <c r="AI38" s="44"/>
      <c r="AJ38" s="44"/>
      <c r="AK38" s="44"/>
      <c r="AL38" s="30"/>
      <c r="AM38" s="123"/>
      <c r="AN38" s="125"/>
      <c r="AO38" s="30"/>
      <c r="AP38" s="30"/>
      <c r="AQ38" s="30"/>
      <c r="AR38" s="30"/>
      <c r="AS38" s="44"/>
      <c r="AT38" s="44"/>
      <c r="AU38" s="123"/>
      <c r="AV38" s="125"/>
      <c r="AW38" s="40"/>
      <c r="AX38" s="45"/>
      <c r="AY38" s="27"/>
      <c r="AZ38" s="148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  <c r="BV38" s="149"/>
      <c r="BW38" s="150"/>
      <c r="BX38" s="28"/>
    </row>
    <row r="39" spans="1:77" s="29" customFormat="1" ht="3.75" customHeight="1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30"/>
      <c r="T39" s="30"/>
      <c r="U39" s="30"/>
      <c r="V39" s="30"/>
      <c r="W39" s="30"/>
      <c r="X39" s="43"/>
      <c r="Y39" s="27"/>
      <c r="Z39" s="39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30"/>
      <c r="AM39" s="40"/>
      <c r="AN39" s="40"/>
      <c r="AO39" s="30"/>
      <c r="AP39" s="30"/>
      <c r="AQ39" s="30"/>
      <c r="AR39" s="30"/>
      <c r="AS39" s="30"/>
      <c r="AT39" s="30"/>
      <c r="AU39" s="30"/>
      <c r="AV39" s="30"/>
      <c r="AW39" s="30"/>
      <c r="AX39" s="45"/>
      <c r="AY39" s="27"/>
      <c r="AZ39" s="148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50"/>
      <c r="BX39" s="28"/>
    </row>
    <row r="40" spans="1:77" s="29" customFormat="1" ht="20.25" customHeight="1">
      <c r="A40" s="39"/>
      <c r="B40" s="154" t="s">
        <v>82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40"/>
      <c r="R40" s="40"/>
      <c r="S40" s="123"/>
      <c r="T40" s="124"/>
      <c r="U40" s="124"/>
      <c r="V40" s="124"/>
      <c r="W40" s="125"/>
      <c r="X40" s="43"/>
      <c r="Y40" s="27"/>
      <c r="Z40" s="39"/>
      <c r="AA40" s="41" t="s">
        <v>83</v>
      </c>
      <c r="AB40" s="40"/>
      <c r="AC40" s="40"/>
      <c r="AD40" s="40"/>
      <c r="AE40" s="40"/>
      <c r="AF40" s="44"/>
      <c r="AG40" s="82"/>
      <c r="AH40" s="44"/>
      <c r="AI40" s="44"/>
      <c r="AJ40" s="44"/>
      <c r="AK40" s="44"/>
      <c r="AL40" s="30"/>
      <c r="AM40" s="123"/>
      <c r="AN40" s="125"/>
      <c r="AO40" s="30"/>
      <c r="AP40" s="30"/>
      <c r="AQ40" s="30"/>
      <c r="AR40" s="30"/>
      <c r="AS40" s="44"/>
      <c r="AT40" s="44"/>
      <c r="AU40" s="123"/>
      <c r="AV40" s="125"/>
      <c r="AW40" s="40"/>
      <c r="AX40" s="45"/>
      <c r="AY40" s="27"/>
      <c r="AZ40" s="148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49"/>
      <c r="BN40" s="149"/>
      <c r="BO40" s="149"/>
      <c r="BP40" s="149"/>
      <c r="BQ40" s="149"/>
      <c r="BR40" s="149"/>
      <c r="BS40" s="149"/>
      <c r="BT40" s="149"/>
      <c r="BU40" s="149"/>
      <c r="BV40" s="149"/>
      <c r="BW40" s="150"/>
      <c r="BX40" s="28"/>
    </row>
    <row r="41" spans="1:77" s="29" customFormat="1" ht="3.75" customHeight="1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30"/>
      <c r="T41" s="30"/>
      <c r="U41" s="30"/>
      <c r="V41" s="30"/>
      <c r="W41" s="30"/>
      <c r="X41" s="43"/>
      <c r="Y41" s="27"/>
      <c r="Z41" s="39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30"/>
      <c r="AM41" s="40"/>
      <c r="AN41" s="40"/>
      <c r="AO41" s="30"/>
      <c r="AP41" s="30"/>
      <c r="AQ41" s="30"/>
      <c r="AR41" s="30"/>
      <c r="AS41" s="30"/>
      <c r="AT41" s="30"/>
      <c r="AU41" s="30"/>
      <c r="AV41" s="30"/>
      <c r="AW41" s="30"/>
      <c r="AX41" s="45"/>
      <c r="AY41" s="27"/>
      <c r="AZ41" s="148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49"/>
      <c r="BW41" s="150"/>
      <c r="BX41" s="28"/>
    </row>
    <row r="42" spans="1:77" s="29" customFormat="1" ht="20.25" customHeight="1">
      <c r="A42" s="39"/>
      <c r="B42" s="40" t="s">
        <v>84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123"/>
      <c r="T42" s="124"/>
      <c r="U42" s="124"/>
      <c r="V42" s="124"/>
      <c r="W42" s="125"/>
      <c r="X42" s="43"/>
      <c r="Y42" s="27"/>
      <c r="Z42" s="39"/>
      <c r="AA42" s="41" t="s">
        <v>85</v>
      </c>
      <c r="AB42" s="40"/>
      <c r="AC42" s="40"/>
      <c r="AD42" s="40"/>
      <c r="AE42" s="40"/>
      <c r="AF42" s="44"/>
      <c r="AG42" s="82"/>
      <c r="AH42" s="44"/>
      <c r="AI42" s="44"/>
      <c r="AJ42" s="44"/>
      <c r="AK42" s="44"/>
      <c r="AL42" s="30"/>
      <c r="AM42" s="123"/>
      <c r="AN42" s="125"/>
      <c r="AO42" s="30"/>
      <c r="AP42" s="30"/>
      <c r="AQ42" s="30"/>
      <c r="AR42" s="30"/>
      <c r="AS42" s="44"/>
      <c r="AT42" s="44"/>
      <c r="AU42" s="123"/>
      <c r="AV42" s="125"/>
      <c r="AW42" s="40"/>
      <c r="AX42" s="45"/>
      <c r="AY42" s="27"/>
      <c r="AZ42" s="148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49"/>
      <c r="BN42" s="149"/>
      <c r="BO42" s="149"/>
      <c r="BP42" s="149"/>
      <c r="BQ42" s="149"/>
      <c r="BR42" s="149"/>
      <c r="BS42" s="149"/>
      <c r="BT42" s="149"/>
      <c r="BU42" s="149"/>
      <c r="BV42" s="149"/>
      <c r="BW42" s="150"/>
      <c r="BX42" s="28"/>
    </row>
    <row r="43" spans="1:77" s="29" customFormat="1" ht="3" customHeight="1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4"/>
      <c r="T43" s="44"/>
      <c r="U43" s="44"/>
      <c r="V43" s="44"/>
      <c r="W43" s="44"/>
      <c r="X43" s="43"/>
      <c r="Y43" s="27"/>
      <c r="Z43" s="39"/>
      <c r="AA43" s="40"/>
      <c r="AB43" s="40"/>
      <c r="AC43" s="40"/>
      <c r="AD43" s="40"/>
      <c r="AE43" s="40"/>
      <c r="AF43" s="40"/>
      <c r="AG43" s="4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45"/>
      <c r="AY43" s="27"/>
      <c r="AZ43" s="148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9"/>
      <c r="BN43" s="149"/>
      <c r="BO43" s="149"/>
      <c r="BP43" s="149"/>
      <c r="BQ43" s="149"/>
      <c r="BR43" s="149"/>
      <c r="BS43" s="149"/>
      <c r="BT43" s="149"/>
      <c r="BU43" s="149"/>
      <c r="BV43" s="149"/>
      <c r="BW43" s="150"/>
      <c r="BX43" s="28"/>
    </row>
    <row r="44" spans="1:77" s="29" customFormat="1" ht="20.25" customHeight="1">
      <c r="A44" s="39"/>
      <c r="B44" s="40" t="s">
        <v>86</v>
      </c>
      <c r="C44" s="40"/>
      <c r="D44" s="40"/>
      <c r="E44" s="40"/>
      <c r="F44" s="40"/>
      <c r="G44" s="40"/>
      <c r="H44" s="40"/>
      <c r="I44" s="40"/>
      <c r="J44" s="63"/>
      <c r="K44" s="40" t="s">
        <v>87</v>
      </c>
      <c r="L44" s="40"/>
      <c r="M44" s="40"/>
      <c r="N44" s="63"/>
      <c r="O44" s="40" t="s">
        <v>88</v>
      </c>
      <c r="P44" s="40"/>
      <c r="Q44" s="40"/>
      <c r="R44" s="40"/>
      <c r="S44" s="49"/>
      <c r="T44" s="49"/>
      <c r="U44" s="49"/>
      <c r="V44" s="49"/>
      <c r="W44" s="49"/>
      <c r="X44" s="43"/>
      <c r="Y44" s="27"/>
      <c r="Z44" s="39"/>
      <c r="AA44" s="40" t="s">
        <v>89</v>
      </c>
      <c r="AB44" s="47"/>
      <c r="AC44" s="40"/>
      <c r="AD44" s="40"/>
      <c r="AE44" s="40"/>
      <c r="AF44" s="40"/>
      <c r="AG44" s="40"/>
      <c r="AH44" s="30"/>
      <c r="AI44" s="30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44"/>
      <c r="AU44" s="123"/>
      <c r="AV44" s="125"/>
      <c r="AW44" s="40"/>
      <c r="AX44" s="45"/>
      <c r="AY44" s="27"/>
      <c r="AZ44" s="148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149"/>
      <c r="BN44" s="149"/>
      <c r="BO44" s="149"/>
      <c r="BP44" s="149"/>
      <c r="BQ44" s="149"/>
      <c r="BR44" s="149"/>
      <c r="BS44" s="149"/>
      <c r="BT44" s="149"/>
      <c r="BU44" s="149"/>
      <c r="BV44" s="149"/>
      <c r="BW44" s="150"/>
      <c r="BX44" s="28"/>
    </row>
    <row r="45" spans="1:77" s="29" customFormat="1" ht="3.75" customHeight="1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4"/>
      <c r="T45" s="44"/>
      <c r="U45" s="44"/>
      <c r="V45" s="44"/>
      <c r="W45" s="44"/>
      <c r="X45" s="43"/>
      <c r="Y45" s="27"/>
      <c r="Z45" s="39"/>
      <c r="AA45" s="40"/>
      <c r="AB45" s="40"/>
      <c r="AC45" s="40"/>
      <c r="AD45" s="40"/>
      <c r="AE45" s="40"/>
      <c r="AF45" s="40"/>
      <c r="AG45" s="4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45"/>
      <c r="AY45" s="27"/>
      <c r="AZ45" s="148"/>
      <c r="BA45" s="149"/>
      <c r="BB45" s="149"/>
      <c r="BC45" s="149"/>
      <c r="BD45" s="149"/>
      <c r="BE45" s="149"/>
      <c r="BF45" s="149"/>
      <c r="BG45" s="149"/>
      <c r="BH45" s="149"/>
      <c r="BI45" s="149"/>
      <c r="BJ45" s="149"/>
      <c r="BK45" s="149"/>
      <c r="BL45" s="149"/>
      <c r="BM45" s="149"/>
      <c r="BN45" s="149"/>
      <c r="BO45" s="149"/>
      <c r="BP45" s="149"/>
      <c r="BQ45" s="149"/>
      <c r="BR45" s="149"/>
      <c r="BS45" s="149"/>
      <c r="BT45" s="149"/>
      <c r="BU45" s="149"/>
      <c r="BV45" s="149"/>
      <c r="BW45" s="150"/>
      <c r="BX45" s="28"/>
    </row>
    <row r="46" spans="1:77" s="29" customFormat="1" ht="20.25" customHeight="1">
      <c r="A46" s="39"/>
      <c r="B46" s="40" t="s">
        <v>111</v>
      </c>
      <c r="C46" s="40"/>
      <c r="D46" s="40"/>
      <c r="E46" s="40"/>
      <c r="F46" s="40"/>
      <c r="G46" s="40"/>
      <c r="H46" s="40"/>
      <c r="I46" s="40"/>
      <c r="J46" s="40"/>
      <c r="K46" s="40" t="s">
        <v>112</v>
      </c>
      <c r="L46" s="40"/>
      <c r="M46" s="40"/>
      <c r="N46" s="40"/>
      <c r="P46" s="40"/>
      <c r="Q46" s="106"/>
      <c r="R46" s="40"/>
      <c r="S46" s="123"/>
      <c r="T46" s="124"/>
      <c r="U46" s="124"/>
      <c r="V46" s="124"/>
      <c r="W46" s="125"/>
      <c r="X46" s="43"/>
      <c r="Y46" s="27"/>
      <c r="Z46" s="39"/>
      <c r="AA46" s="40" t="s">
        <v>90</v>
      </c>
      <c r="AB46" s="47"/>
      <c r="AC46" s="40"/>
      <c r="AD46" s="40"/>
      <c r="AE46" s="40"/>
      <c r="AF46" s="40"/>
      <c r="AG46" s="40"/>
      <c r="AH46" s="30"/>
      <c r="AI46" s="30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44"/>
      <c r="AU46" s="123"/>
      <c r="AV46" s="125"/>
      <c r="AW46" s="40"/>
      <c r="AX46" s="45"/>
      <c r="AY46" s="27"/>
      <c r="AZ46" s="148"/>
      <c r="BA46" s="149"/>
      <c r="BB46" s="149"/>
      <c r="BC46" s="149"/>
      <c r="BD46" s="149"/>
      <c r="BE46" s="149"/>
      <c r="BF46" s="149"/>
      <c r="BG46" s="149"/>
      <c r="BH46" s="149"/>
      <c r="BI46" s="149"/>
      <c r="BJ46" s="149"/>
      <c r="BK46" s="149"/>
      <c r="BL46" s="149"/>
      <c r="BM46" s="149"/>
      <c r="BN46" s="149"/>
      <c r="BO46" s="149"/>
      <c r="BP46" s="149"/>
      <c r="BQ46" s="149"/>
      <c r="BR46" s="149"/>
      <c r="BS46" s="149"/>
      <c r="BT46" s="149"/>
      <c r="BU46" s="149"/>
      <c r="BV46" s="149"/>
      <c r="BW46" s="150"/>
      <c r="BX46" s="28"/>
    </row>
    <row r="47" spans="1:77" s="29" customFormat="1" ht="3" customHeight="1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30"/>
      <c r="T47" s="30"/>
      <c r="U47" s="30"/>
      <c r="V47" s="30"/>
      <c r="W47" s="30"/>
      <c r="X47" s="43"/>
      <c r="Y47" s="27"/>
      <c r="Z47" s="39"/>
      <c r="AA47" s="40"/>
      <c r="AB47" s="40"/>
      <c r="AC47" s="40"/>
      <c r="AD47" s="40"/>
      <c r="AE47" s="40"/>
      <c r="AF47" s="40"/>
      <c r="AG47" s="4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45"/>
      <c r="AY47" s="27"/>
      <c r="AZ47" s="148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50"/>
      <c r="BX47" s="28"/>
    </row>
    <row r="48" spans="1:77" s="29" customFormat="1" ht="20.25" customHeight="1">
      <c r="A48" s="39"/>
      <c r="B48" s="40" t="s">
        <v>91</v>
      </c>
      <c r="C48" s="40"/>
      <c r="D48" s="40"/>
      <c r="E48" s="40"/>
      <c r="F48" s="40"/>
      <c r="G48" s="40"/>
      <c r="H48" s="40"/>
      <c r="I48" s="40"/>
      <c r="J48" s="63"/>
      <c r="K48" s="40" t="s">
        <v>92</v>
      </c>
      <c r="L48" s="40"/>
      <c r="M48" s="40" t="s">
        <v>93</v>
      </c>
      <c r="N48" s="40"/>
      <c r="O48" s="40"/>
      <c r="P48" s="40" t="s">
        <v>94</v>
      </c>
      <c r="Q48" s="40"/>
      <c r="R48" s="106"/>
      <c r="S48" s="63"/>
      <c r="T48" s="40" t="s">
        <v>95</v>
      </c>
      <c r="V48" s="30"/>
      <c r="W48" s="49"/>
      <c r="X48" s="43"/>
      <c r="Y48" s="27"/>
      <c r="Z48" s="39"/>
      <c r="AA48" s="40" t="s">
        <v>96</v>
      </c>
      <c r="AB48" s="47"/>
      <c r="AC48" s="40"/>
      <c r="AD48" s="40"/>
      <c r="AE48" s="40"/>
      <c r="AF48" s="40"/>
      <c r="AG48" s="40"/>
      <c r="AH48" s="30"/>
      <c r="AI48" s="30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44"/>
      <c r="AU48" s="123"/>
      <c r="AV48" s="125"/>
      <c r="AW48" s="40"/>
      <c r="AX48" s="45"/>
      <c r="AY48" s="27"/>
      <c r="AZ48" s="148"/>
      <c r="BA48" s="149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149"/>
      <c r="BN48" s="149"/>
      <c r="BO48" s="149"/>
      <c r="BP48" s="149"/>
      <c r="BQ48" s="149"/>
      <c r="BR48" s="149"/>
      <c r="BS48" s="149"/>
      <c r="BT48" s="149"/>
      <c r="BU48" s="149"/>
      <c r="BV48" s="149"/>
      <c r="BW48" s="150"/>
      <c r="BX48" s="28"/>
    </row>
    <row r="49" spans="1:99" s="29" customFormat="1" ht="3" customHeight="1">
      <c r="A49" s="39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9"/>
      <c r="T49" s="49"/>
      <c r="U49" s="49"/>
      <c r="V49" s="49"/>
      <c r="W49" s="49"/>
      <c r="X49" s="43"/>
      <c r="Y49" s="30"/>
      <c r="Z49" s="39"/>
      <c r="AA49" s="40"/>
      <c r="AB49" s="40"/>
      <c r="AC49" s="40"/>
      <c r="AD49" s="40"/>
      <c r="AE49" s="40"/>
      <c r="AF49" s="40"/>
      <c r="AG49" s="4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45"/>
      <c r="AY49" s="27"/>
      <c r="AZ49" s="148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  <c r="BV49" s="149"/>
      <c r="BW49" s="150"/>
      <c r="BX49" s="28"/>
    </row>
    <row r="50" spans="1:99" s="29" customFormat="1" ht="20.25" customHeight="1">
      <c r="A50" s="39"/>
      <c r="B50" s="40" t="s">
        <v>97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V50" s="30"/>
      <c r="W50" s="30"/>
      <c r="X50" s="43"/>
      <c r="Y50" s="30"/>
      <c r="Z50" s="39"/>
      <c r="AA50" s="40" t="s">
        <v>98</v>
      </c>
      <c r="AB50" s="47"/>
      <c r="AC50" s="40"/>
      <c r="AD50" s="40"/>
      <c r="AE50" s="40"/>
      <c r="AF50" s="40"/>
      <c r="AG50" s="40"/>
      <c r="AH50" s="30"/>
      <c r="AI50" s="30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44"/>
      <c r="AU50" s="123"/>
      <c r="AV50" s="125"/>
      <c r="AW50" s="40"/>
      <c r="AX50" s="45"/>
      <c r="AY50" s="27"/>
      <c r="AZ50" s="151"/>
      <c r="BA50" s="152"/>
      <c r="BB50" s="152"/>
      <c r="BC50" s="152"/>
      <c r="BD50" s="152"/>
      <c r="BE50" s="152"/>
      <c r="BF50" s="152"/>
      <c r="BG50" s="152"/>
      <c r="BH50" s="152"/>
      <c r="BI50" s="152"/>
      <c r="BJ50" s="152"/>
      <c r="BK50" s="152"/>
      <c r="BL50" s="152"/>
      <c r="BM50" s="152"/>
      <c r="BN50" s="152"/>
      <c r="BO50" s="152"/>
      <c r="BP50" s="152"/>
      <c r="BQ50" s="152"/>
      <c r="BR50" s="152"/>
      <c r="BS50" s="152"/>
      <c r="BT50" s="152"/>
      <c r="BU50" s="152"/>
      <c r="BV50" s="152"/>
      <c r="BW50" s="153"/>
      <c r="BX50" s="28"/>
    </row>
    <row r="51" spans="1:99" s="29" customFormat="1" ht="3" customHeight="1">
      <c r="A51" s="61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7"/>
      <c r="T51" s="57"/>
      <c r="U51" s="57"/>
      <c r="V51" s="57"/>
      <c r="W51" s="57"/>
      <c r="X51" s="58"/>
      <c r="Y51" s="30"/>
      <c r="Z51" s="61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8"/>
      <c r="AY51" s="30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</row>
    <row r="52" spans="1:99" s="29" customFormat="1" ht="20.25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30"/>
      <c r="U52" s="30"/>
      <c r="V52" s="30"/>
      <c r="W52" s="30"/>
      <c r="X52" s="28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 t="s">
        <v>99</v>
      </c>
      <c r="BA52" s="28"/>
      <c r="BB52" s="28"/>
      <c r="BC52" s="28"/>
      <c r="BD52" s="30" t="s">
        <v>100</v>
      </c>
      <c r="BE52" s="30"/>
      <c r="BF52" s="30"/>
      <c r="BG52" s="30"/>
      <c r="BH52" s="28"/>
      <c r="BI52" s="28"/>
      <c r="BJ52" s="28"/>
      <c r="BK52" s="28"/>
      <c r="BL52" s="28"/>
      <c r="BM52" s="28"/>
      <c r="BN52" s="28"/>
      <c r="BO52" s="28"/>
      <c r="BP52" s="30" t="s">
        <v>101</v>
      </c>
      <c r="BR52" s="30"/>
      <c r="BS52" s="28"/>
      <c r="BT52" s="28"/>
      <c r="BU52" s="28"/>
      <c r="BV52" s="28"/>
      <c r="BW52" s="28"/>
      <c r="BX52" s="28"/>
    </row>
    <row r="53" spans="1:99" s="29" customFormat="1" ht="20.25" customHeight="1">
      <c r="A53" s="28"/>
      <c r="B53" s="81" t="s">
        <v>106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30"/>
      <c r="U53" s="30"/>
      <c r="V53" s="30"/>
      <c r="W53" s="30"/>
      <c r="X53" s="28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28"/>
      <c r="BB53" s="28"/>
      <c r="BC53" s="28"/>
      <c r="BD53" s="30"/>
      <c r="BE53" s="30"/>
      <c r="BF53" s="30"/>
      <c r="BG53" s="30"/>
      <c r="BH53" s="28"/>
      <c r="BI53" s="28"/>
      <c r="BJ53" s="28"/>
      <c r="BK53" s="28"/>
      <c r="BL53" s="28"/>
      <c r="BM53" s="28"/>
      <c r="BN53" s="28"/>
      <c r="BO53" s="28"/>
      <c r="BP53" s="30"/>
      <c r="BR53" s="30"/>
      <c r="BS53" s="28"/>
      <c r="BT53" s="28"/>
      <c r="BU53" s="28"/>
      <c r="BV53" s="28"/>
      <c r="BW53" s="28"/>
      <c r="BX53" s="28"/>
    </row>
    <row r="54" spans="1:99" s="29" customFormat="1" ht="20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30"/>
      <c r="U54" s="30"/>
      <c r="V54" s="30"/>
      <c r="W54" s="30"/>
      <c r="X54" s="28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28"/>
      <c r="BB54" s="28"/>
      <c r="BC54" s="28"/>
      <c r="BD54" s="30"/>
      <c r="BE54" s="30"/>
      <c r="BF54" s="30"/>
      <c r="BG54" s="30"/>
      <c r="BH54" s="28"/>
      <c r="BI54" s="28"/>
      <c r="BJ54" s="28"/>
      <c r="BK54" s="28"/>
      <c r="BL54" s="28"/>
      <c r="BM54" s="28"/>
      <c r="BN54" s="28"/>
      <c r="BO54" s="28"/>
      <c r="BP54" s="30"/>
      <c r="BR54" s="30"/>
      <c r="BS54" s="28"/>
      <c r="BT54" s="28"/>
      <c r="BU54" s="28"/>
      <c r="BV54" s="28"/>
      <c r="BW54" s="28"/>
      <c r="BX54" s="28"/>
    </row>
    <row r="55" spans="1:99" s="29" customFormat="1" ht="20.25" customHeight="1">
      <c r="A55" s="69"/>
      <c r="B55" s="70" t="s">
        <v>129</v>
      </c>
      <c r="C55" s="71"/>
      <c r="D55" s="71"/>
      <c r="E55" s="71"/>
      <c r="F55" s="71"/>
      <c r="G55" s="71"/>
      <c r="H55" s="71"/>
      <c r="I55" s="71"/>
      <c r="J55" s="71"/>
      <c r="K55" s="72"/>
      <c r="L55" s="72"/>
      <c r="M55" s="72"/>
      <c r="N55" s="72"/>
      <c r="O55" s="72"/>
      <c r="P55" s="72"/>
      <c r="Q55" s="72"/>
      <c r="R55" s="72"/>
      <c r="S55" s="73"/>
      <c r="T55" s="73"/>
      <c r="U55" s="73"/>
      <c r="V55" s="73"/>
      <c r="W55" s="73"/>
      <c r="X55" s="74"/>
      <c r="Y55" s="72"/>
      <c r="Z55" s="72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2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28"/>
    </row>
    <row r="56" spans="1:99" s="29" customFormat="1" ht="20.25" customHeight="1">
      <c r="A56" s="69"/>
      <c r="B56" s="70"/>
      <c r="C56" s="71"/>
      <c r="D56" s="71"/>
      <c r="E56" s="71"/>
      <c r="F56" s="71"/>
      <c r="G56" s="71"/>
      <c r="H56" s="71"/>
      <c r="I56" s="71"/>
      <c r="J56" s="71"/>
      <c r="K56" s="72"/>
      <c r="L56" s="72"/>
      <c r="M56" s="72"/>
      <c r="N56" s="72"/>
      <c r="O56" s="72"/>
      <c r="P56" s="72"/>
      <c r="Q56" s="72"/>
      <c r="R56" s="72"/>
      <c r="S56" s="73"/>
      <c r="T56" s="73"/>
      <c r="U56" s="73"/>
      <c r="V56" s="73"/>
      <c r="W56" s="73"/>
      <c r="X56" s="74"/>
      <c r="Y56" s="72"/>
      <c r="Z56" s="72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2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28"/>
    </row>
    <row r="57" spans="1:99" s="29" customFormat="1" ht="20.25" customHeight="1">
      <c r="A57" s="69"/>
      <c r="B57" s="139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1"/>
      <c r="BW57" s="75"/>
      <c r="BX57" s="28"/>
    </row>
    <row r="58" spans="1:99" s="29" customFormat="1" ht="20.25" customHeight="1">
      <c r="A58" s="69"/>
      <c r="B58" s="142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4"/>
      <c r="BW58" s="72"/>
      <c r="BX58" s="28"/>
    </row>
    <row r="59" spans="1:99" s="29" customFormat="1" ht="20.25" customHeight="1">
      <c r="A59" s="69"/>
      <c r="B59" s="142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4"/>
      <c r="BW59" s="72"/>
      <c r="BX59" s="28"/>
    </row>
    <row r="60" spans="1:99" s="29" customFormat="1" ht="20.25" customHeight="1">
      <c r="A60" s="69"/>
      <c r="B60" s="142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4"/>
      <c r="BW60" s="72"/>
      <c r="BX60" s="28"/>
    </row>
    <row r="61" spans="1:99" s="74" customFormat="1" ht="3" customHeight="1">
      <c r="A61" s="69"/>
      <c r="B61" s="142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4"/>
      <c r="BW61" s="72"/>
      <c r="BX61" s="69"/>
    </row>
    <row r="62" spans="1:99" s="74" customFormat="1" ht="3" customHeight="1">
      <c r="A62" s="69"/>
      <c r="B62" s="142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4"/>
      <c r="BW62" s="72"/>
    </row>
    <row r="63" spans="1:99" s="74" customFormat="1" ht="20.25" customHeight="1">
      <c r="A63" s="69"/>
      <c r="B63" s="142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4"/>
      <c r="BW63" s="72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2"/>
    </row>
    <row r="64" spans="1:99" s="74" customFormat="1" ht="3" customHeight="1">
      <c r="A64" s="69"/>
      <c r="B64" s="142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4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</row>
    <row r="65" spans="1:99" s="74" customFormat="1" ht="20.25" customHeight="1">
      <c r="A65" s="69"/>
      <c r="B65" s="142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4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</row>
    <row r="66" spans="1:99" s="74" customFormat="1" ht="3" customHeight="1">
      <c r="A66" s="69"/>
      <c r="B66" s="142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4"/>
      <c r="BW66" s="77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</row>
    <row r="67" spans="1:99" s="74" customFormat="1" ht="20.25" customHeight="1">
      <c r="A67" s="69"/>
      <c r="B67" s="142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4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</row>
    <row r="68" spans="1:99" s="74" customFormat="1" ht="4.5" customHeight="1">
      <c r="A68" s="69"/>
      <c r="B68" s="142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4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</row>
    <row r="69" spans="1:99" s="74" customFormat="1" ht="20.25" customHeight="1">
      <c r="A69" s="69"/>
      <c r="B69" s="142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4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</row>
    <row r="70" spans="1:99" s="74" customFormat="1" ht="3.75" customHeight="1">
      <c r="A70" s="69"/>
      <c r="B70" s="142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4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</row>
    <row r="71" spans="1:99" s="74" customFormat="1" ht="20.25" customHeight="1">
      <c r="A71" s="69"/>
      <c r="B71" s="145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46"/>
      <c r="BN71" s="146"/>
      <c r="BO71" s="146"/>
      <c r="BP71" s="146"/>
      <c r="BQ71" s="146"/>
      <c r="BR71" s="146"/>
      <c r="BS71" s="146"/>
      <c r="BT71" s="146"/>
      <c r="BU71" s="146"/>
      <c r="BV71" s="147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</row>
    <row r="72" spans="1:99" s="74" customFormat="1">
      <c r="A72" s="69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2"/>
    </row>
    <row r="73" spans="1:99" s="74" customFormat="1" ht="20.25" customHeight="1">
      <c r="A73" s="69"/>
      <c r="B73" s="139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  <c r="BI73" s="140"/>
      <c r="BJ73" s="140"/>
      <c r="BK73" s="140"/>
      <c r="BL73" s="140"/>
      <c r="BM73" s="140"/>
      <c r="BN73" s="140"/>
      <c r="BO73" s="140"/>
      <c r="BP73" s="140"/>
      <c r="BQ73" s="140"/>
      <c r="BR73" s="140"/>
      <c r="BS73" s="140"/>
      <c r="BT73" s="140"/>
      <c r="BU73" s="140"/>
      <c r="BV73" s="141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7"/>
    </row>
    <row r="74" spans="1:99" s="74" customFormat="1" ht="4.5" customHeight="1">
      <c r="A74" s="69"/>
      <c r="B74" s="142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4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</row>
    <row r="75" spans="1:99" s="74" customFormat="1" ht="20.25" customHeight="1">
      <c r="A75" s="69"/>
      <c r="B75" s="142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4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</row>
    <row r="76" spans="1:99" s="74" customFormat="1" ht="3" customHeight="1">
      <c r="A76" s="78"/>
      <c r="B76" s="142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4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</row>
    <row r="77" spans="1:99" s="74" customFormat="1" ht="20.25" customHeight="1">
      <c r="A77" s="78"/>
      <c r="B77" s="142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4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</row>
    <row r="78" spans="1:99" s="74" customFormat="1" ht="20.25" customHeight="1">
      <c r="A78" s="78"/>
      <c r="B78" s="142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4"/>
    </row>
    <row r="79" spans="1:99" s="74" customFormat="1" ht="20.25" customHeight="1">
      <c r="A79" s="78"/>
      <c r="B79" s="142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4"/>
    </row>
    <row r="80" spans="1:99" s="74" customFormat="1" ht="3" customHeight="1">
      <c r="A80" s="78"/>
      <c r="B80" s="142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4"/>
    </row>
    <row r="81" spans="1:75" s="74" customFormat="1" ht="20.25" customHeight="1">
      <c r="A81" s="78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4"/>
    </row>
    <row r="82" spans="1:75" s="74" customFormat="1" ht="5.25" customHeight="1">
      <c r="A82" s="78"/>
      <c r="B82" s="142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4"/>
    </row>
    <row r="83" spans="1:75" s="74" customFormat="1" ht="20.25" customHeight="1">
      <c r="A83" s="78"/>
      <c r="B83" s="142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4"/>
      <c r="BW83" s="79"/>
    </row>
    <row r="84" spans="1:75" s="74" customFormat="1" ht="6" customHeight="1">
      <c r="A84" s="78"/>
      <c r="B84" s="142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4"/>
      <c r="BW84" s="79"/>
    </row>
    <row r="85" spans="1:75" s="74" customFormat="1" ht="20.25" customHeight="1">
      <c r="A85" s="78"/>
      <c r="B85" s="142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4"/>
      <c r="BW85" s="79"/>
    </row>
    <row r="86" spans="1:75" s="74" customFormat="1" ht="7.5" customHeight="1">
      <c r="A86" s="78"/>
      <c r="B86" s="142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4"/>
      <c r="BW86" s="79"/>
    </row>
    <row r="87" spans="1:75" s="74" customFormat="1" ht="20.25" customHeight="1">
      <c r="A87" s="78"/>
      <c r="B87" s="145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  <c r="BI87" s="146"/>
      <c r="BJ87" s="146"/>
      <c r="BK87" s="146"/>
      <c r="BL87" s="146"/>
      <c r="BM87" s="146"/>
      <c r="BN87" s="146"/>
      <c r="BO87" s="146"/>
      <c r="BP87" s="146"/>
      <c r="BQ87" s="146"/>
      <c r="BR87" s="146"/>
      <c r="BS87" s="146"/>
      <c r="BT87" s="146"/>
      <c r="BU87" s="146"/>
      <c r="BV87" s="147"/>
      <c r="BW87" s="79"/>
    </row>
    <row r="88" spans="1:75" s="74" customFormat="1" ht="2.25" customHeight="1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</row>
    <row r="89" spans="1:75" s="74" customFormat="1" ht="15.75" customHeight="1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</row>
    <row r="90" spans="1:75" s="74" customFormat="1" ht="15.75" customHeight="1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</row>
    <row r="91" spans="1:75" ht="15" customHeight="1"/>
  </sheetData>
  <mergeCells count="71">
    <mergeCell ref="AU46:AV46"/>
    <mergeCell ref="AU48:AV48"/>
    <mergeCell ref="AU50:AV50"/>
    <mergeCell ref="AU5:AW5"/>
    <mergeCell ref="AM42:AN42"/>
    <mergeCell ref="AU38:AV38"/>
    <mergeCell ref="AU40:AV40"/>
    <mergeCell ref="AU42:AV42"/>
    <mergeCell ref="AU44:AV44"/>
    <mergeCell ref="AU31:AW31"/>
    <mergeCell ref="AJ36:AP36"/>
    <mergeCell ref="AR36:AX36"/>
    <mergeCell ref="AM38:AN38"/>
    <mergeCell ref="AM40:AN40"/>
    <mergeCell ref="AI19:AK19"/>
    <mergeCell ref="BL1:BM1"/>
    <mergeCell ref="B57:BV71"/>
    <mergeCell ref="B73:BV87"/>
    <mergeCell ref="S42:W42"/>
    <mergeCell ref="S46:W46"/>
    <mergeCell ref="AZ36:BW50"/>
    <mergeCell ref="B38:P38"/>
    <mergeCell ref="S38:W38"/>
    <mergeCell ref="B40:P40"/>
    <mergeCell ref="S40:W40"/>
    <mergeCell ref="S21:W21"/>
    <mergeCell ref="AU21:AW21"/>
    <mergeCell ref="T34:AP34"/>
    <mergeCell ref="B36:R36"/>
    <mergeCell ref="S36:W36"/>
    <mergeCell ref="AJ31:AM31"/>
    <mergeCell ref="S17:W17"/>
    <mergeCell ref="AH15:AJ15"/>
    <mergeCell ref="AU15:AW15"/>
    <mergeCell ref="S19:W19"/>
    <mergeCell ref="AU19:AW19"/>
    <mergeCell ref="S15:W15"/>
    <mergeCell ref="AU17:AW17"/>
    <mergeCell ref="AH13:AJ13"/>
    <mergeCell ref="AU13:AW13"/>
    <mergeCell ref="BL13:BN13"/>
    <mergeCell ref="BT13:BV13"/>
    <mergeCell ref="BT29:BV29"/>
    <mergeCell ref="AU23:AW23"/>
    <mergeCell ref="BT23:BV23"/>
    <mergeCell ref="AU27:AW27"/>
    <mergeCell ref="BT27:BV27"/>
    <mergeCell ref="BL15:BN15"/>
    <mergeCell ref="BT15:BV15"/>
    <mergeCell ref="AU25:AW25"/>
    <mergeCell ref="J3:S3"/>
    <mergeCell ref="J5:W5"/>
    <mergeCell ref="BL5:BN5"/>
    <mergeCell ref="BT5:BV5"/>
    <mergeCell ref="V7:W7"/>
    <mergeCell ref="BA21:BV21"/>
    <mergeCell ref="J7:N7"/>
    <mergeCell ref="AU7:AW7"/>
    <mergeCell ref="BL7:BN7"/>
    <mergeCell ref="BT7:BV7"/>
    <mergeCell ref="S9:W9"/>
    <mergeCell ref="AU9:AW9"/>
    <mergeCell ref="BL9:BN9"/>
    <mergeCell ref="BT9:BV9"/>
    <mergeCell ref="J11:W11"/>
    <mergeCell ref="AH11:AJ11"/>
    <mergeCell ref="AU11:AW11"/>
    <mergeCell ref="BL11:BN11"/>
    <mergeCell ref="BT11:BV11"/>
    <mergeCell ref="AH9:AJ9"/>
    <mergeCell ref="S13:W13"/>
  </mergeCells>
  <printOptions horizontalCentered="1"/>
  <pageMargins left="0" right="0" top="0.55118110236220474" bottom="0.27559055118110237" header="0.15748031496062992" footer="0.27559055118110237"/>
  <pageSetup paperSize="9" scale="80" orientation="landscape" verticalDpi="300" r:id="rId1"/>
  <headerFooter alignWithMargins="0">
    <oddHeader>&amp;REk-5 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1"/>
  <sheetViews>
    <sheetView tabSelected="1" workbookViewId="0">
      <selection activeCell="O23" sqref="O23"/>
    </sheetView>
  </sheetViews>
  <sheetFormatPr defaultRowHeight="12.75"/>
  <cols>
    <col min="1" max="1" width="26.140625" style="11" customWidth="1"/>
    <col min="2" max="2" width="6.28515625" style="24" customWidth="1"/>
    <col min="3" max="3" width="5.140625" style="24" bestFit="1" customWidth="1"/>
    <col min="4" max="4" width="6.28515625" style="92" customWidth="1"/>
    <col min="5" max="5" width="9.140625" style="95" customWidth="1"/>
    <col min="6" max="6" width="6.28515625" style="25" customWidth="1"/>
    <col min="7" max="7" width="5.140625" style="25" bestFit="1" customWidth="1"/>
    <col min="8" max="8" width="6.28515625" style="92" customWidth="1"/>
    <col min="9" max="9" width="9.140625" style="92" customWidth="1"/>
    <col min="10" max="10" width="6.28515625" style="25" customWidth="1"/>
    <col min="11" max="11" width="5.140625" style="25" bestFit="1" customWidth="1"/>
    <col min="12" max="12" width="6.28515625" style="92" customWidth="1"/>
    <col min="13" max="13" width="9.140625" style="92" customWidth="1"/>
    <col min="14" max="14" width="6.28515625" style="25" customWidth="1"/>
    <col min="15" max="15" width="5.140625" style="25" bestFit="1" customWidth="1"/>
    <col min="16" max="16" width="6.28515625" style="92" customWidth="1"/>
    <col min="17" max="17" width="9.140625" style="92" customWidth="1"/>
    <col min="18" max="18" width="6.28515625" style="25" customWidth="1"/>
    <col min="19" max="19" width="5.140625" style="25" bestFit="1" customWidth="1"/>
    <col min="20" max="20" width="6.28515625" style="92" customWidth="1"/>
    <col min="21" max="21" width="9.140625" style="92" customWidth="1"/>
    <col min="22" max="22" width="6.28515625" style="25" customWidth="1"/>
    <col min="23" max="23" width="5.140625" style="25" bestFit="1" customWidth="1"/>
    <col min="24" max="24" width="6.28515625" style="92" customWidth="1"/>
    <col min="25" max="25" width="9.140625" style="92" customWidth="1"/>
    <col min="26" max="26" width="6.28515625" style="25" customWidth="1"/>
    <col min="27" max="27" width="5.140625" style="25" bestFit="1" customWidth="1"/>
    <col min="28" max="28" width="6.28515625" style="92" customWidth="1"/>
    <col min="29" max="29" width="9.140625" style="92" customWidth="1"/>
    <col min="30" max="30" width="6.28515625" style="25" customWidth="1"/>
    <col min="31" max="31" width="5.140625" style="103" bestFit="1" customWidth="1"/>
    <col min="32" max="32" width="6.28515625" style="92" customWidth="1"/>
    <col min="33" max="33" width="9" style="92" bestFit="1" customWidth="1"/>
    <col min="34" max="34" width="8" style="25" customWidth="1"/>
  </cols>
  <sheetData>
    <row r="1" spans="1:35" s="3" customFormat="1" ht="18.75">
      <c r="A1" s="1" t="s">
        <v>107</v>
      </c>
      <c r="B1" s="15"/>
      <c r="C1" s="15"/>
      <c r="D1" s="86"/>
      <c r="E1" s="86"/>
      <c r="F1" s="15"/>
      <c r="G1" s="15"/>
      <c r="H1" s="86"/>
      <c r="I1" s="86"/>
      <c r="J1" s="15"/>
      <c r="K1" s="15"/>
      <c r="L1" s="86"/>
      <c r="M1" s="86"/>
      <c r="N1" s="15"/>
      <c r="O1" s="15"/>
      <c r="P1" s="86"/>
      <c r="Q1" s="86"/>
      <c r="R1" s="15"/>
      <c r="S1" s="15"/>
      <c r="T1" s="86"/>
      <c r="U1" s="86"/>
      <c r="V1" s="15"/>
      <c r="W1" s="15"/>
      <c r="X1" s="86"/>
      <c r="Y1" s="86"/>
      <c r="Z1" s="15"/>
      <c r="AA1" s="15"/>
      <c r="AB1" s="86"/>
      <c r="AC1" s="86"/>
      <c r="AD1" s="15"/>
      <c r="AE1" s="98"/>
      <c r="AF1" s="172" t="s">
        <v>147</v>
      </c>
      <c r="AG1" s="172"/>
      <c r="AH1" s="15"/>
    </row>
    <row r="2" spans="1:35" s="3" customFormat="1">
      <c r="A2" s="2" t="s">
        <v>0</v>
      </c>
      <c r="B2" s="15"/>
      <c r="C2" s="15"/>
      <c r="D2" s="86"/>
      <c r="E2" s="86"/>
      <c r="F2" s="15"/>
      <c r="G2" s="15"/>
      <c r="H2" s="96" t="s">
        <v>1</v>
      </c>
      <c r="I2" s="96"/>
      <c r="J2" s="15"/>
      <c r="K2" s="15"/>
      <c r="L2" s="86"/>
      <c r="M2" s="86"/>
      <c r="N2" s="174">
        <f>SUM(E52+I52+M52+Q52+U52+AC52)</f>
        <v>0</v>
      </c>
      <c r="O2" s="175"/>
      <c r="P2" s="97" t="s">
        <v>31</v>
      </c>
      <c r="Q2" s="86"/>
      <c r="R2" s="15"/>
      <c r="S2" s="15"/>
      <c r="T2" s="86"/>
      <c r="U2" s="86"/>
      <c r="V2" s="15"/>
      <c r="W2" s="15"/>
      <c r="X2" s="86"/>
      <c r="Y2" s="86"/>
      <c r="Z2" s="15"/>
      <c r="AA2" s="15"/>
      <c r="AB2" s="86"/>
      <c r="AC2" s="86"/>
      <c r="AD2" s="15"/>
      <c r="AE2" s="98"/>
      <c r="AF2" s="86"/>
      <c r="AG2" s="86"/>
      <c r="AH2" s="15"/>
    </row>
    <row r="3" spans="1:35" s="3" customFormat="1">
      <c r="A3" s="4" t="s">
        <v>33</v>
      </c>
      <c r="B3" s="16"/>
      <c r="C3" s="16"/>
      <c r="D3" s="87"/>
      <c r="E3" s="87"/>
      <c r="F3" s="16"/>
      <c r="G3" s="16"/>
      <c r="H3" s="87" t="s">
        <v>108</v>
      </c>
      <c r="I3" s="13"/>
      <c r="J3" s="16"/>
      <c r="K3" s="16"/>
      <c r="L3" s="87"/>
      <c r="M3" s="87"/>
      <c r="N3" s="16"/>
      <c r="O3" s="16"/>
      <c r="P3" s="87"/>
      <c r="Q3" s="87"/>
      <c r="R3" s="16"/>
      <c r="S3" s="16"/>
      <c r="T3" s="87"/>
      <c r="U3" s="87"/>
      <c r="V3" s="16"/>
      <c r="W3" s="16"/>
      <c r="X3" s="87"/>
      <c r="Y3" s="87"/>
      <c r="Z3" s="16"/>
      <c r="AA3" s="16"/>
      <c r="AB3" s="87"/>
      <c r="AC3" s="87"/>
      <c r="AD3" s="16"/>
      <c r="AE3" s="99"/>
      <c r="AF3" s="87"/>
      <c r="AG3" s="87"/>
      <c r="AH3" s="16"/>
    </row>
    <row r="4" spans="1:35" ht="45">
      <c r="A4" s="5" t="s">
        <v>2</v>
      </c>
      <c r="B4" s="161" t="s">
        <v>3</v>
      </c>
      <c r="C4" s="162"/>
      <c r="D4" s="162"/>
      <c r="E4" s="162"/>
      <c r="F4" s="161" t="s">
        <v>4</v>
      </c>
      <c r="G4" s="162"/>
      <c r="H4" s="162"/>
      <c r="I4" s="162"/>
      <c r="J4" s="161" t="s">
        <v>5</v>
      </c>
      <c r="K4" s="162"/>
      <c r="L4" s="162"/>
      <c r="M4" s="162"/>
      <c r="N4" s="161" t="s">
        <v>6</v>
      </c>
      <c r="O4" s="162"/>
      <c r="P4" s="162"/>
      <c r="Q4" s="162"/>
      <c r="R4" s="161" t="s">
        <v>7</v>
      </c>
      <c r="S4" s="162"/>
      <c r="T4" s="162"/>
      <c r="U4" s="162"/>
      <c r="V4" s="161" t="s">
        <v>30</v>
      </c>
      <c r="W4" s="162"/>
      <c r="X4" s="162"/>
      <c r="Y4" s="162"/>
      <c r="Z4" s="161" t="s">
        <v>30</v>
      </c>
      <c r="AA4" s="162"/>
      <c r="AB4" s="162"/>
      <c r="AC4" s="162"/>
      <c r="AD4" s="161" t="s">
        <v>32</v>
      </c>
      <c r="AE4" s="162"/>
      <c r="AF4" s="162"/>
      <c r="AG4" s="162"/>
      <c r="AH4" s="173"/>
    </row>
    <row r="5" spans="1:35" ht="21" customHeight="1">
      <c r="A5" s="6" t="s">
        <v>8</v>
      </c>
      <c r="B5" s="13" t="s">
        <v>9</v>
      </c>
      <c r="C5" s="13" t="s">
        <v>10</v>
      </c>
      <c r="D5" s="88" t="s">
        <v>11</v>
      </c>
      <c r="E5" s="88" t="s">
        <v>28</v>
      </c>
      <c r="F5" s="13" t="s">
        <v>9</v>
      </c>
      <c r="G5" s="13" t="s">
        <v>10</v>
      </c>
      <c r="H5" s="88" t="s">
        <v>11</v>
      </c>
      <c r="I5" s="88" t="s">
        <v>28</v>
      </c>
      <c r="J5" s="13" t="s">
        <v>9</v>
      </c>
      <c r="K5" s="13" t="s">
        <v>10</v>
      </c>
      <c r="L5" s="88" t="s">
        <v>11</v>
      </c>
      <c r="M5" s="88" t="s">
        <v>28</v>
      </c>
      <c r="N5" s="13" t="s">
        <v>9</v>
      </c>
      <c r="O5" s="13" t="s">
        <v>10</v>
      </c>
      <c r="P5" s="88" t="s">
        <v>11</v>
      </c>
      <c r="Q5" s="88" t="s">
        <v>28</v>
      </c>
      <c r="R5" s="13" t="s">
        <v>9</v>
      </c>
      <c r="S5" s="13" t="s">
        <v>10</v>
      </c>
      <c r="T5" s="88" t="s">
        <v>11</v>
      </c>
      <c r="U5" s="88" t="s">
        <v>28</v>
      </c>
      <c r="V5" s="13" t="s">
        <v>9</v>
      </c>
      <c r="W5" s="13" t="s">
        <v>10</v>
      </c>
      <c r="X5" s="88" t="s">
        <v>11</v>
      </c>
      <c r="Y5" s="88" t="s">
        <v>28</v>
      </c>
      <c r="Z5" s="13" t="s">
        <v>9</v>
      </c>
      <c r="AA5" s="13" t="s">
        <v>10</v>
      </c>
      <c r="AB5" s="88" t="s">
        <v>11</v>
      </c>
      <c r="AC5" s="88" t="s">
        <v>28</v>
      </c>
      <c r="AD5" s="13" t="s">
        <v>9</v>
      </c>
      <c r="AE5" s="100" t="s">
        <v>10</v>
      </c>
      <c r="AF5" s="88" t="s">
        <v>11</v>
      </c>
      <c r="AG5" s="88" t="s">
        <v>28</v>
      </c>
      <c r="AH5" s="13" t="s">
        <v>29</v>
      </c>
    </row>
    <row r="6" spans="1:35" s="8" customFormat="1" ht="15" customHeight="1">
      <c r="A6" s="7" t="s">
        <v>13</v>
      </c>
      <c r="B6" s="17"/>
      <c r="C6" s="14"/>
      <c r="D6" s="89"/>
      <c r="E6" s="93">
        <f>SUM(D6*C6)</f>
        <v>0</v>
      </c>
      <c r="F6" s="19"/>
      <c r="G6" s="18"/>
      <c r="H6" s="89"/>
      <c r="I6" s="89">
        <f>SUM(H6*G6)</f>
        <v>0</v>
      </c>
      <c r="J6" s="19"/>
      <c r="K6" s="18"/>
      <c r="L6" s="89"/>
      <c r="M6" s="89">
        <f>SUM(L6*K6)</f>
        <v>0</v>
      </c>
      <c r="N6" s="19"/>
      <c r="O6" s="18"/>
      <c r="P6" s="89"/>
      <c r="Q6" s="89">
        <f>SUM(P6*O6)</f>
        <v>0</v>
      </c>
      <c r="R6" s="19"/>
      <c r="S6" s="18"/>
      <c r="T6" s="89"/>
      <c r="U6" s="89">
        <f>SUM(T6*S6)</f>
        <v>0</v>
      </c>
      <c r="V6" s="19"/>
      <c r="W6" s="18"/>
      <c r="X6" s="89"/>
      <c r="Y6" s="89">
        <f>SUM(X6*W6)</f>
        <v>0</v>
      </c>
      <c r="Z6" s="19"/>
      <c r="AA6" s="18"/>
      <c r="AB6" s="89"/>
      <c r="AC6" s="89">
        <f>SUM(AB6*AA6)</f>
        <v>0</v>
      </c>
      <c r="AD6" s="19">
        <f>+Z6+V6+N6+J6+F6+B6</f>
        <v>0</v>
      </c>
      <c r="AE6" s="19">
        <f>+AA6+W6+O6+K6+G6+C6</f>
        <v>0</v>
      </c>
      <c r="AF6" s="89"/>
      <c r="AG6" s="89">
        <f>AF6*AE6</f>
        <v>0</v>
      </c>
      <c r="AH6" s="18">
        <f>AD6+AE6</f>
        <v>0</v>
      </c>
      <c r="AI6" s="12"/>
    </row>
    <row r="7" spans="1:35" s="8" customFormat="1" ht="15" customHeight="1">
      <c r="A7" s="7" t="s">
        <v>14</v>
      </c>
      <c r="B7" s="17"/>
      <c r="C7" s="14"/>
      <c r="D7" s="89"/>
      <c r="E7" s="93">
        <f>SUM(D7*C7)</f>
        <v>0</v>
      </c>
      <c r="F7" s="19"/>
      <c r="G7" s="18"/>
      <c r="H7" s="89"/>
      <c r="I7" s="89">
        <f>SUM(H7*G7)</f>
        <v>0</v>
      </c>
      <c r="J7" s="19"/>
      <c r="K7" s="18"/>
      <c r="L7" s="89"/>
      <c r="M7" s="89">
        <f>SUM(L7*K7)</f>
        <v>0</v>
      </c>
      <c r="N7" s="19"/>
      <c r="O7" s="18"/>
      <c r="P7" s="89"/>
      <c r="Q7" s="89">
        <f>SUM(P7*O7)</f>
        <v>0</v>
      </c>
      <c r="R7" s="19"/>
      <c r="S7" s="18"/>
      <c r="T7" s="89"/>
      <c r="U7" s="89">
        <f>SUM(T7*S7)</f>
        <v>0</v>
      </c>
      <c r="V7" s="19"/>
      <c r="W7" s="18"/>
      <c r="X7" s="89"/>
      <c r="Y7" s="89">
        <f>SUM(X7*W7)</f>
        <v>0</v>
      </c>
      <c r="Z7" s="19"/>
      <c r="AA7" s="18"/>
      <c r="AB7" s="89"/>
      <c r="AC7" s="89">
        <f>SUM(AB7*AA7)</f>
        <v>0</v>
      </c>
      <c r="AD7" s="19">
        <f t="shared" ref="AD7:AD50" si="0">+Z7+V7+N7+J7+F7+B7</f>
        <v>0</v>
      </c>
      <c r="AE7" s="19">
        <f t="shared" ref="AE7:AE50" si="1">+AA7+W7+O7+K7+G7+C7</f>
        <v>0</v>
      </c>
      <c r="AF7" s="89"/>
      <c r="AG7" s="89">
        <f t="shared" ref="AG7:AG49" si="2">AF7*AE7</f>
        <v>0</v>
      </c>
      <c r="AH7" s="18">
        <f t="shared" ref="AH7:AH50" si="3">AD7+AE7</f>
        <v>0</v>
      </c>
      <c r="AI7" s="12"/>
    </row>
    <row r="8" spans="1:35" s="8" customFormat="1" ht="15" customHeight="1">
      <c r="A8" s="7" t="s">
        <v>15</v>
      </c>
      <c r="B8" s="17"/>
      <c r="C8" s="14"/>
      <c r="D8" s="89"/>
      <c r="E8" s="93">
        <f t="shared" ref="E8:E50" si="4">SUM(D8*C8)</f>
        <v>0</v>
      </c>
      <c r="F8" s="19"/>
      <c r="G8" s="18"/>
      <c r="H8" s="89"/>
      <c r="I8" s="89">
        <f t="shared" ref="I8:I50" si="5">SUM(H8*G8)</f>
        <v>0</v>
      </c>
      <c r="J8" s="19"/>
      <c r="K8" s="18"/>
      <c r="L8" s="89"/>
      <c r="M8" s="89">
        <f t="shared" ref="M8:M50" si="6">SUM(L8*K8)</f>
        <v>0</v>
      </c>
      <c r="N8" s="19"/>
      <c r="O8" s="18"/>
      <c r="P8" s="89"/>
      <c r="Q8" s="89">
        <f t="shared" ref="Q8:Q50" si="7">SUM(P8*O8)</f>
        <v>0</v>
      </c>
      <c r="R8" s="19"/>
      <c r="S8" s="18"/>
      <c r="T8" s="89"/>
      <c r="U8" s="89">
        <f t="shared" ref="U8:U50" si="8">SUM(T8*S8)</f>
        <v>0</v>
      </c>
      <c r="V8" s="19"/>
      <c r="W8" s="18"/>
      <c r="X8" s="89"/>
      <c r="Y8" s="89">
        <f t="shared" ref="Y8:Y51" si="9">SUM(X8*W8)</f>
        <v>0</v>
      </c>
      <c r="Z8" s="19"/>
      <c r="AA8" s="18"/>
      <c r="AB8" s="89"/>
      <c r="AC8" s="89">
        <f t="shared" ref="AC8:AC50" si="10">SUM(AB8*AA8)</f>
        <v>0</v>
      </c>
      <c r="AD8" s="19">
        <f t="shared" si="0"/>
        <v>0</v>
      </c>
      <c r="AE8" s="19">
        <f t="shared" si="1"/>
        <v>0</v>
      </c>
      <c r="AF8" s="89"/>
      <c r="AG8" s="89">
        <f t="shared" si="2"/>
        <v>0</v>
      </c>
      <c r="AH8" s="18">
        <f t="shared" si="3"/>
        <v>0</v>
      </c>
      <c r="AI8" s="12"/>
    </row>
    <row r="9" spans="1:35" s="8" customFormat="1" ht="15" customHeight="1">
      <c r="A9" s="7" t="s">
        <v>16</v>
      </c>
      <c r="B9" s="17"/>
      <c r="C9" s="14"/>
      <c r="D9" s="89"/>
      <c r="E9" s="93">
        <f t="shared" si="4"/>
        <v>0</v>
      </c>
      <c r="F9" s="19"/>
      <c r="G9" s="18"/>
      <c r="H9" s="89"/>
      <c r="I9" s="89">
        <f t="shared" si="5"/>
        <v>0</v>
      </c>
      <c r="J9" s="19"/>
      <c r="K9" s="18"/>
      <c r="L9" s="89"/>
      <c r="M9" s="89">
        <f t="shared" si="6"/>
        <v>0</v>
      </c>
      <c r="N9" s="19"/>
      <c r="O9" s="18"/>
      <c r="P9" s="89"/>
      <c r="Q9" s="89">
        <f t="shared" si="7"/>
        <v>0</v>
      </c>
      <c r="R9" s="19"/>
      <c r="S9" s="18"/>
      <c r="T9" s="89"/>
      <c r="U9" s="89">
        <f t="shared" si="8"/>
        <v>0</v>
      </c>
      <c r="V9" s="19"/>
      <c r="W9" s="18"/>
      <c r="X9" s="89"/>
      <c r="Y9" s="89">
        <f t="shared" si="9"/>
        <v>0</v>
      </c>
      <c r="Z9" s="19"/>
      <c r="AA9" s="18"/>
      <c r="AB9" s="89"/>
      <c r="AC9" s="89">
        <f t="shared" si="10"/>
        <v>0</v>
      </c>
      <c r="AD9" s="19">
        <f t="shared" si="0"/>
        <v>0</v>
      </c>
      <c r="AE9" s="19">
        <f t="shared" si="1"/>
        <v>0</v>
      </c>
      <c r="AF9" s="89"/>
      <c r="AG9" s="89">
        <f t="shared" si="2"/>
        <v>0</v>
      </c>
      <c r="AH9" s="18">
        <f t="shared" si="3"/>
        <v>0</v>
      </c>
      <c r="AI9" s="12"/>
    </row>
    <row r="10" spans="1:35" s="8" customFormat="1" ht="15" customHeight="1">
      <c r="A10" s="7" t="s">
        <v>17</v>
      </c>
      <c r="B10" s="17"/>
      <c r="C10" s="14"/>
      <c r="D10" s="89"/>
      <c r="E10" s="93">
        <f t="shared" si="4"/>
        <v>0</v>
      </c>
      <c r="F10" s="19"/>
      <c r="G10" s="18"/>
      <c r="H10" s="89"/>
      <c r="I10" s="89">
        <f t="shared" si="5"/>
        <v>0</v>
      </c>
      <c r="J10" s="19"/>
      <c r="K10" s="18"/>
      <c r="L10" s="89"/>
      <c r="M10" s="89">
        <f t="shared" si="6"/>
        <v>0</v>
      </c>
      <c r="N10" s="19"/>
      <c r="O10" s="18"/>
      <c r="P10" s="89"/>
      <c r="Q10" s="89">
        <f t="shared" si="7"/>
        <v>0</v>
      </c>
      <c r="R10" s="19"/>
      <c r="S10" s="18"/>
      <c r="T10" s="89"/>
      <c r="U10" s="89">
        <f t="shared" si="8"/>
        <v>0</v>
      </c>
      <c r="V10" s="19"/>
      <c r="W10" s="18"/>
      <c r="X10" s="89"/>
      <c r="Y10" s="89">
        <f t="shared" si="9"/>
        <v>0</v>
      </c>
      <c r="Z10" s="19"/>
      <c r="AA10" s="18"/>
      <c r="AB10" s="89"/>
      <c r="AC10" s="89">
        <f t="shared" si="10"/>
        <v>0</v>
      </c>
      <c r="AD10" s="19">
        <f t="shared" si="0"/>
        <v>0</v>
      </c>
      <c r="AE10" s="19">
        <f t="shared" si="1"/>
        <v>0</v>
      </c>
      <c r="AF10" s="89"/>
      <c r="AG10" s="89">
        <f t="shared" si="2"/>
        <v>0</v>
      </c>
      <c r="AH10" s="18">
        <f t="shared" si="3"/>
        <v>0</v>
      </c>
      <c r="AI10" s="12"/>
    </row>
    <row r="11" spans="1:35" s="8" customFormat="1" ht="15" customHeight="1">
      <c r="A11" s="7" t="s">
        <v>113</v>
      </c>
      <c r="B11" s="17"/>
      <c r="C11" s="14"/>
      <c r="D11" s="89"/>
      <c r="E11" s="93">
        <f t="shared" si="4"/>
        <v>0</v>
      </c>
      <c r="F11" s="19"/>
      <c r="G11" s="18"/>
      <c r="H11" s="89"/>
      <c r="I11" s="89">
        <f t="shared" si="5"/>
        <v>0</v>
      </c>
      <c r="J11" s="19"/>
      <c r="K11" s="18"/>
      <c r="L11" s="89"/>
      <c r="M11" s="89">
        <f t="shared" si="6"/>
        <v>0</v>
      </c>
      <c r="N11" s="19"/>
      <c r="O11" s="18"/>
      <c r="P11" s="89"/>
      <c r="Q11" s="89">
        <f t="shared" si="7"/>
        <v>0</v>
      </c>
      <c r="R11" s="19"/>
      <c r="S11" s="18"/>
      <c r="T11" s="89"/>
      <c r="U11" s="89">
        <f t="shared" si="8"/>
        <v>0</v>
      </c>
      <c r="V11" s="19"/>
      <c r="W11" s="18"/>
      <c r="X11" s="89"/>
      <c r="Y11" s="89">
        <f t="shared" si="9"/>
        <v>0</v>
      </c>
      <c r="Z11" s="19"/>
      <c r="AA11" s="18"/>
      <c r="AB11" s="89"/>
      <c r="AC11" s="89">
        <f t="shared" si="10"/>
        <v>0</v>
      </c>
      <c r="AD11" s="19">
        <f t="shared" si="0"/>
        <v>0</v>
      </c>
      <c r="AE11" s="19">
        <f t="shared" si="1"/>
        <v>0</v>
      </c>
      <c r="AF11" s="89"/>
      <c r="AG11" s="89">
        <f t="shared" si="2"/>
        <v>0</v>
      </c>
      <c r="AH11" s="18">
        <f t="shared" si="3"/>
        <v>0</v>
      </c>
      <c r="AI11" s="12"/>
    </row>
    <row r="12" spans="1:35" s="8" customFormat="1" ht="15" customHeight="1">
      <c r="A12" s="7" t="s">
        <v>128</v>
      </c>
      <c r="B12" s="17"/>
      <c r="C12" s="14"/>
      <c r="D12" s="89"/>
      <c r="E12" s="93">
        <f t="shared" si="4"/>
        <v>0</v>
      </c>
      <c r="F12" s="19"/>
      <c r="G12" s="18"/>
      <c r="H12" s="89"/>
      <c r="I12" s="89">
        <f t="shared" si="5"/>
        <v>0</v>
      </c>
      <c r="J12" s="19"/>
      <c r="K12" s="18"/>
      <c r="L12" s="89"/>
      <c r="M12" s="89">
        <f t="shared" si="6"/>
        <v>0</v>
      </c>
      <c r="N12" s="19"/>
      <c r="O12" s="18"/>
      <c r="P12" s="89"/>
      <c r="Q12" s="89">
        <f t="shared" si="7"/>
        <v>0</v>
      </c>
      <c r="R12" s="19"/>
      <c r="S12" s="18"/>
      <c r="T12" s="89"/>
      <c r="U12" s="89">
        <f t="shared" si="8"/>
        <v>0</v>
      </c>
      <c r="V12" s="19"/>
      <c r="W12" s="18"/>
      <c r="X12" s="89"/>
      <c r="Y12" s="89">
        <f t="shared" si="9"/>
        <v>0</v>
      </c>
      <c r="Z12" s="19"/>
      <c r="AA12" s="18"/>
      <c r="AB12" s="89"/>
      <c r="AC12" s="89">
        <f t="shared" si="10"/>
        <v>0</v>
      </c>
      <c r="AD12" s="19">
        <f t="shared" si="0"/>
        <v>0</v>
      </c>
      <c r="AE12" s="19">
        <f t="shared" si="1"/>
        <v>0</v>
      </c>
      <c r="AF12" s="89"/>
      <c r="AG12" s="89">
        <f t="shared" si="2"/>
        <v>0</v>
      </c>
      <c r="AH12" s="18">
        <f t="shared" si="3"/>
        <v>0</v>
      </c>
      <c r="AI12" s="12"/>
    </row>
    <row r="13" spans="1:35" s="8" customFormat="1" ht="15" customHeight="1">
      <c r="A13" s="7" t="s">
        <v>27</v>
      </c>
      <c r="B13" s="17"/>
      <c r="C13" s="14"/>
      <c r="D13" s="89"/>
      <c r="E13" s="93">
        <f t="shared" ref="E13:E42" si="11">SUM(D13*C13)</f>
        <v>0</v>
      </c>
      <c r="F13" s="19"/>
      <c r="G13" s="18"/>
      <c r="H13" s="89"/>
      <c r="I13" s="89">
        <f t="shared" si="5"/>
        <v>0</v>
      </c>
      <c r="J13" s="19"/>
      <c r="K13" s="18"/>
      <c r="L13" s="89"/>
      <c r="M13" s="89">
        <f t="shared" si="6"/>
        <v>0</v>
      </c>
      <c r="N13" s="19"/>
      <c r="O13" s="18"/>
      <c r="P13" s="89"/>
      <c r="Q13" s="89">
        <f t="shared" si="7"/>
        <v>0</v>
      </c>
      <c r="R13" s="19"/>
      <c r="S13" s="18"/>
      <c r="T13" s="89"/>
      <c r="U13" s="89">
        <f t="shared" si="8"/>
        <v>0</v>
      </c>
      <c r="V13" s="19"/>
      <c r="W13" s="18"/>
      <c r="X13" s="89"/>
      <c r="Y13" s="89">
        <f t="shared" si="9"/>
        <v>0</v>
      </c>
      <c r="Z13" s="19"/>
      <c r="AA13" s="18"/>
      <c r="AB13" s="89"/>
      <c r="AC13" s="89">
        <f t="shared" ref="AC13" si="12">SUM(AB13*AA13)</f>
        <v>0</v>
      </c>
      <c r="AD13" s="19">
        <f t="shared" ref="AD13" si="13">+Z13+V13+N13+J13+F13+B13</f>
        <v>0</v>
      </c>
      <c r="AE13" s="19">
        <f t="shared" ref="AE13" si="14">+AA13+W13+O13+K13+G13+C13</f>
        <v>0</v>
      </c>
      <c r="AF13" s="89"/>
      <c r="AG13" s="89">
        <f t="shared" ref="AG13" si="15">AF13*AE13</f>
        <v>0</v>
      </c>
      <c r="AH13" s="18">
        <f t="shared" ref="AH13" si="16">AD13+AE13</f>
        <v>0</v>
      </c>
      <c r="AI13" s="12"/>
    </row>
    <row r="14" spans="1:35" s="8" customFormat="1" ht="15" customHeight="1">
      <c r="A14" s="7" t="s">
        <v>42</v>
      </c>
      <c r="B14" s="17"/>
      <c r="C14" s="14"/>
      <c r="D14" s="89"/>
      <c r="E14" s="93">
        <f t="shared" si="11"/>
        <v>0</v>
      </c>
      <c r="F14" s="19"/>
      <c r="G14" s="18"/>
      <c r="H14" s="89"/>
      <c r="I14" s="89">
        <f t="shared" si="5"/>
        <v>0</v>
      </c>
      <c r="J14" s="19"/>
      <c r="K14" s="18"/>
      <c r="L14" s="89"/>
      <c r="M14" s="89">
        <f t="shared" si="6"/>
        <v>0</v>
      </c>
      <c r="N14" s="19"/>
      <c r="O14" s="18"/>
      <c r="P14" s="89"/>
      <c r="Q14" s="89">
        <f t="shared" si="7"/>
        <v>0</v>
      </c>
      <c r="R14" s="19"/>
      <c r="S14" s="18"/>
      <c r="T14" s="89"/>
      <c r="U14" s="89">
        <f t="shared" si="8"/>
        <v>0</v>
      </c>
      <c r="V14" s="19"/>
      <c r="W14" s="18"/>
      <c r="X14" s="89"/>
      <c r="Y14" s="89">
        <f t="shared" si="9"/>
        <v>0</v>
      </c>
      <c r="Z14" s="19"/>
      <c r="AA14" s="18"/>
      <c r="AB14" s="89"/>
      <c r="AC14" s="89">
        <f t="shared" ref="AC14:AC25" si="17">SUM(AB14*AA14)</f>
        <v>0</v>
      </c>
      <c r="AD14" s="19">
        <f t="shared" ref="AD14:AD25" si="18">+Z14+V14+N14+J14+F14+B14</f>
        <v>0</v>
      </c>
      <c r="AE14" s="19">
        <f t="shared" ref="AE14:AE25" si="19">+AA14+W14+O14+K14+G14+C14</f>
        <v>0</v>
      </c>
      <c r="AF14" s="89"/>
      <c r="AG14" s="89">
        <f t="shared" ref="AG14:AG25" si="20">AF14*AE14</f>
        <v>0</v>
      </c>
      <c r="AH14" s="18">
        <f t="shared" ref="AH14:AH25" si="21">AD14+AE14</f>
        <v>0</v>
      </c>
      <c r="AI14" s="12"/>
    </row>
    <row r="15" spans="1:35" s="8" customFormat="1" ht="15" customHeight="1">
      <c r="A15" s="7" t="s">
        <v>37</v>
      </c>
      <c r="B15" s="17"/>
      <c r="C15" s="14"/>
      <c r="D15" s="89"/>
      <c r="E15" s="93">
        <f t="shared" si="11"/>
        <v>0</v>
      </c>
      <c r="F15" s="19"/>
      <c r="G15" s="18"/>
      <c r="H15" s="89"/>
      <c r="I15" s="89">
        <f t="shared" si="5"/>
        <v>0</v>
      </c>
      <c r="J15" s="19"/>
      <c r="K15" s="18"/>
      <c r="L15" s="89"/>
      <c r="M15" s="89">
        <f t="shared" si="6"/>
        <v>0</v>
      </c>
      <c r="N15" s="19"/>
      <c r="O15" s="18"/>
      <c r="P15" s="89"/>
      <c r="Q15" s="89">
        <f t="shared" si="7"/>
        <v>0</v>
      </c>
      <c r="R15" s="19"/>
      <c r="S15" s="18"/>
      <c r="T15" s="89"/>
      <c r="U15" s="89">
        <f t="shared" si="8"/>
        <v>0</v>
      </c>
      <c r="V15" s="19"/>
      <c r="W15" s="18"/>
      <c r="X15" s="89"/>
      <c r="Y15" s="89">
        <f t="shared" si="9"/>
        <v>0</v>
      </c>
      <c r="Z15" s="19"/>
      <c r="AA15" s="18"/>
      <c r="AB15" s="89"/>
      <c r="AC15" s="89">
        <f t="shared" si="17"/>
        <v>0</v>
      </c>
      <c r="AD15" s="19">
        <f t="shared" si="18"/>
        <v>0</v>
      </c>
      <c r="AE15" s="19">
        <f t="shared" si="19"/>
        <v>0</v>
      </c>
      <c r="AF15" s="89"/>
      <c r="AG15" s="89">
        <f t="shared" si="20"/>
        <v>0</v>
      </c>
      <c r="AH15" s="18">
        <f t="shared" si="21"/>
        <v>0</v>
      </c>
      <c r="AI15" s="12"/>
    </row>
    <row r="16" spans="1:35" s="8" customFormat="1" ht="15" customHeight="1">
      <c r="A16" s="7" t="s">
        <v>122</v>
      </c>
      <c r="B16" s="17"/>
      <c r="C16" s="14"/>
      <c r="D16" s="89"/>
      <c r="E16" s="93">
        <f t="shared" si="11"/>
        <v>0</v>
      </c>
      <c r="F16" s="19"/>
      <c r="G16" s="18"/>
      <c r="H16" s="89"/>
      <c r="I16" s="89">
        <f t="shared" si="5"/>
        <v>0</v>
      </c>
      <c r="J16" s="19"/>
      <c r="K16" s="18"/>
      <c r="L16" s="89"/>
      <c r="M16" s="89">
        <f t="shared" si="6"/>
        <v>0</v>
      </c>
      <c r="N16" s="19"/>
      <c r="O16" s="18"/>
      <c r="P16" s="89"/>
      <c r="Q16" s="89">
        <f t="shared" si="7"/>
        <v>0</v>
      </c>
      <c r="R16" s="19"/>
      <c r="S16" s="18"/>
      <c r="T16" s="89"/>
      <c r="U16" s="89">
        <f t="shared" si="8"/>
        <v>0</v>
      </c>
      <c r="V16" s="19"/>
      <c r="W16" s="18"/>
      <c r="X16" s="89"/>
      <c r="Y16" s="89">
        <f t="shared" si="9"/>
        <v>0</v>
      </c>
      <c r="Z16" s="19"/>
      <c r="AA16" s="18"/>
      <c r="AB16" s="89"/>
      <c r="AC16" s="89">
        <f t="shared" si="17"/>
        <v>0</v>
      </c>
      <c r="AD16" s="19">
        <f t="shared" si="18"/>
        <v>0</v>
      </c>
      <c r="AE16" s="19">
        <f t="shared" si="19"/>
        <v>0</v>
      </c>
      <c r="AF16" s="89"/>
      <c r="AG16" s="89">
        <f t="shared" si="20"/>
        <v>0</v>
      </c>
      <c r="AH16" s="18">
        <f t="shared" si="21"/>
        <v>0</v>
      </c>
      <c r="AI16" s="12"/>
    </row>
    <row r="17" spans="1:35" s="8" customFormat="1" ht="15" customHeight="1">
      <c r="A17" s="7" t="s">
        <v>123</v>
      </c>
      <c r="B17" s="17"/>
      <c r="C17" s="14"/>
      <c r="D17" s="89"/>
      <c r="E17" s="93">
        <f t="shared" si="11"/>
        <v>0</v>
      </c>
      <c r="F17" s="19"/>
      <c r="G17" s="18"/>
      <c r="H17" s="89"/>
      <c r="I17" s="89">
        <f t="shared" si="5"/>
        <v>0</v>
      </c>
      <c r="J17" s="19"/>
      <c r="K17" s="18"/>
      <c r="L17" s="89"/>
      <c r="M17" s="89">
        <f t="shared" si="6"/>
        <v>0</v>
      </c>
      <c r="N17" s="19"/>
      <c r="O17" s="18"/>
      <c r="P17" s="89"/>
      <c r="Q17" s="89">
        <f t="shared" si="7"/>
        <v>0</v>
      </c>
      <c r="R17" s="19"/>
      <c r="S17" s="18"/>
      <c r="T17" s="89"/>
      <c r="U17" s="89">
        <f t="shared" si="8"/>
        <v>0</v>
      </c>
      <c r="V17" s="19"/>
      <c r="W17" s="18"/>
      <c r="X17" s="89"/>
      <c r="Y17" s="89">
        <f t="shared" si="9"/>
        <v>0</v>
      </c>
      <c r="Z17" s="19"/>
      <c r="AA17" s="18"/>
      <c r="AB17" s="89"/>
      <c r="AC17" s="89">
        <f t="shared" si="17"/>
        <v>0</v>
      </c>
      <c r="AD17" s="19">
        <f t="shared" si="18"/>
        <v>0</v>
      </c>
      <c r="AE17" s="19">
        <f t="shared" si="19"/>
        <v>0</v>
      </c>
      <c r="AF17" s="89"/>
      <c r="AG17" s="89">
        <f t="shared" si="20"/>
        <v>0</v>
      </c>
      <c r="AH17" s="18">
        <f t="shared" si="21"/>
        <v>0</v>
      </c>
      <c r="AI17" s="12"/>
    </row>
    <row r="18" spans="1:35" s="8" customFormat="1" ht="15" customHeight="1">
      <c r="A18" s="7" t="s">
        <v>115</v>
      </c>
      <c r="B18" s="17"/>
      <c r="C18" s="14"/>
      <c r="D18" s="89"/>
      <c r="E18" s="93">
        <f t="shared" si="11"/>
        <v>0</v>
      </c>
      <c r="F18" s="19"/>
      <c r="G18" s="18"/>
      <c r="H18" s="89"/>
      <c r="I18" s="89">
        <f t="shared" si="5"/>
        <v>0</v>
      </c>
      <c r="J18" s="19"/>
      <c r="K18" s="18"/>
      <c r="L18" s="89"/>
      <c r="M18" s="89">
        <f t="shared" si="6"/>
        <v>0</v>
      </c>
      <c r="N18" s="19"/>
      <c r="O18" s="18"/>
      <c r="P18" s="89"/>
      <c r="Q18" s="89">
        <f t="shared" si="7"/>
        <v>0</v>
      </c>
      <c r="R18" s="19"/>
      <c r="S18" s="18"/>
      <c r="T18" s="89"/>
      <c r="U18" s="89">
        <f t="shared" si="8"/>
        <v>0</v>
      </c>
      <c r="V18" s="19"/>
      <c r="W18" s="18"/>
      <c r="X18" s="89"/>
      <c r="Y18" s="89">
        <f t="shared" si="9"/>
        <v>0</v>
      </c>
      <c r="Z18" s="19"/>
      <c r="AA18" s="18"/>
      <c r="AB18" s="89"/>
      <c r="AC18" s="89">
        <f t="shared" si="17"/>
        <v>0</v>
      </c>
      <c r="AD18" s="19">
        <f t="shared" si="18"/>
        <v>0</v>
      </c>
      <c r="AE18" s="19">
        <f t="shared" si="19"/>
        <v>0</v>
      </c>
      <c r="AF18" s="89"/>
      <c r="AG18" s="89">
        <f t="shared" si="20"/>
        <v>0</v>
      </c>
      <c r="AH18" s="18">
        <f t="shared" si="21"/>
        <v>0</v>
      </c>
      <c r="AI18" s="12"/>
    </row>
    <row r="19" spans="1:35" s="8" customFormat="1" ht="15" customHeight="1">
      <c r="A19" s="7" t="s">
        <v>138</v>
      </c>
      <c r="B19" s="17"/>
      <c r="C19" s="14"/>
      <c r="D19" s="89"/>
      <c r="E19" s="93">
        <f t="shared" si="11"/>
        <v>0</v>
      </c>
      <c r="F19" s="19"/>
      <c r="G19" s="18"/>
      <c r="H19" s="89"/>
      <c r="I19" s="89">
        <f t="shared" si="5"/>
        <v>0</v>
      </c>
      <c r="J19" s="19"/>
      <c r="K19" s="18"/>
      <c r="L19" s="89"/>
      <c r="M19" s="89">
        <f t="shared" si="6"/>
        <v>0</v>
      </c>
      <c r="N19" s="19"/>
      <c r="O19" s="18"/>
      <c r="P19" s="89"/>
      <c r="Q19" s="89">
        <f t="shared" si="7"/>
        <v>0</v>
      </c>
      <c r="R19" s="19"/>
      <c r="S19" s="18"/>
      <c r="T19" s="89"/>
      <c r="U19" s="89">
        <f t="shared" si="8"/>
        <v>0</v>
      </c>
      <c r="V19" s="19"/>
      <c r="W19" s="18"/>
      <c r="X19" s="89"/>
      <c r="Y19" s="89">
        <f t="shared" si="9"/>
        <v>0</v>
      </c>
      <c r="Z19" s="19"/>
      <c r="AA19" s="18"/>
      <c r="AB19" s="89"/>
      <c r="AC19" s="89">
        <f t="shared" si="17"/>
        <v>0</v>
      </c>
      <c r="AD19" s="19">
        <f t="shared" si="18"/>
        <v>0</v>
      </c>
      <c r="AE19" s="19">
        <f t="shared" si="19"/>
        <v>0</v>
      </c>
      <c r="AF19" s="89"/>
      <c r="AG19" s="89">
        <f t="shared" si="20"/>
        <v>0</v>
      </c>
      <c r="AH19" s="18">
        <f t="shared" si="21"/>
        <v>0</v>
      </c>
      <c r="AI19" s="12"/>
    </row>
    <row r="20" spans="1:35" s="8" customFormat="1" ht="15" customHeight="1">
      <c r="A20" s="7" t="s">
        <v>139</v>
      </c>
      <c r="B20" s="17"/>
      <c r="C20" s="14"/>
      <c r="D20" s="89"/>
      <c r="E20" s="93">
        <f t="shared" si="11"/>
        <v>0</v>
      </c>
      <c r="F20" s="19"/>
      <c r="G20" s="18"/>
      <c r="H20" s="89"/>
      <c r="I20" s="89">
        <f t="shared" si="5"/>
        <v>0</v>
      </c>
      <c r="J20" s="19"/>
      <c r="K20" s="18"/>
      <c r="L20" s="89"/>
      <c r="M20" s="89">
        <f t="shared" si="6"/>
        <v>0</v>
      </c>
      <c r="N20" s="19"/>
      <c r="O20" s="18"/>
      <c r="P20" s="89"/>
      <c r="Q20" s="89">
        <f t="shared" si="7"/>
        <v>0</v>
      </c>
      <c r="R20" s="19"/>
      <c r="S20" s="18"/>
      <c r="T20" s="89"/>
      <c r="U20" s="89">
        <f t="shared" si="8"/>
        <v>0</v>
      </c>
      <c r="V20" s="19"/>
      <c r="W20" s="18"/>
      <c r="X20" s="89"/>
      <c r="Y20" s="89">
        <f t="shared" si="9"/>
        <v>0</v>
      </c>
      <c r="Z20" s="19"/>
      <c r="AA20" s="18"/>
      <c r="AB20" s="89"/>
      <c r="AC20" s="89">
        <f t="shared" si="17"/>
        <v>0</v>
      </c>
      <c r="AD20" s="19">
        <f t="shared" si="18"/>
        <v>0</v>
      </c>
      <c r="AE20" s="19">
        <f t="shared" si="19"/>
        <v>0</v>
      </c>
      <c r="AF20" s="89"/>
      <c r="AG20" s="89">
        <f t="shared" si="20"/>
        <v>0</v>
      </c>
      <c r="AH20" s="18">
        <f t="shared" si="21"/>
        <v>0</v>
      </c>
      <c r="AI20" s="12"/>
    </row>
    <row r="21" spans="1:35" s="8" customFormat="1" ht="15" customHeight="1">
      <c r="A21" s="7" t="s">
        <v>136</v>
      </c>
      <c r="B21" s="17"/>
      <c r="C21" s="14"/>
      <c r="D21" s="89"/>
      <c r="E21" s="93">
        <f t="shared" si="11"/>
        <v>0</v>
      </c>
      <c r="F21" s="19"/>
      <c r="G21" s="18"/>
      <c r="H21" s="89"/>
      <c r="I21" s="89">
        <f t="shared" si="5"/>
        <v>0</v>
      </c>
      <c r="J21" s="19"/>
      <c r="K21" s="18"/>
      <c r="L21" s="89"/>
      <c r="M21" s="89">
        <f t="shared" si="6"/>
        <v>0</v>
      </c>
      <c r="N21" s="19"/>
      <c r="O21" s="18"/>
      <c r="P21" s="89"/>
      <c r="Q21" s="89">
        <f t="shared" si="7"/>
        <v>0</v>
      </c>
      <c r="R21" s="19"/>
      <c r="S21" s="18"/>
      <c r="T21" s="89"/>
      <c r="U21" s="89">
        <f t="shared" si="8"/>
        <v>0</v>
      </c>
      <c r="V21" s="19"/>
      <c r="W21" s="18"/>
      <c r="X21" s="89"/>
      <c r="Y21" s="89">
        <f t="shared" si="9"/>
        <v>0</v>
      </c>
      <c r="Z21" s="19"/>
      <c r="AA21" s="18"/>
      <c r="AB21" s="89"/>
      <c r="AC21" s="89">
        <f t="shared" si="17"/>
        <v>0</v>
      </c>
      <c r="AD21" s="19">
        <f t="shared" si="18"/>
        <v>0</v>
      </c>
      <c r="AE21" s="19">
        <f t="shared" si="19"/>
        <v>0</v>
      </c>
      <c r="AF21" s="89"/>
      <c r="AG21" s="89">
        <f t="shared" si="20"/>
        <v>0</v>
      </c>
      <c r="AH21" s="18">
        <f t="shared" si="21"/>
        <v>0</v>
      </c>
      <c r="AI21" s="12"/>
    </row>
    <row r="22" spans="1:35" s="8" customFormat="1" ht="15" customHeight="1">
      <c r="A22" s="7" t="s">
        <v>137</v>
      </c>
      <c r="B22" s="17"/>
      <c r="C22" s="14"/>
      <c r="D22" s="89"/>
      <c r="E22" s="93">
        <f t="shared" si="11"/>
        <v>0</v>
      </c>
      <c r="F22" s="19"/>
      <c r="G22" s="18"/>
      <c r="H22" s="89"/>
      <c r="I22" s="89">
        <f t="shared" si="5"/>
        <v>0</v>
      </c>
      <c r="J22" s="19"/>
      <c r="K22" s="18"/>
      <c r="L22" s="89"/>
      <c r="M22" s="89">
        <f t="shared" si="6"/>
        <v>0</v>
      </c>
      <c r="N22" s="19"/>
      <c r="O22" s="18"/>
      <c r="P22" s="89"/>
      <c r="Q22" s="89">
        <f t="shared" si="7"/>
        <v>0</v>
      </c>
      <c r="R22" s="19"/>
      <c r="S22" s="18"/>
      <c r="T22" s="89"/>
      <c r="U22" s="89">
        <f t="shared" si="8"/>
        <v>0</v>
      </c>
      <c r="V22" s="19"/>
      <c r="W22" s="18"/>
      <c r="X22" s="89"/>
      <c r="Y22" s="89">
        <f t="shared" si="9"/>
        <v>0</v>
      </c>
      <c r="Z22" s="19"/>
      <c r="AA22" s="18"/>
      <c r="AB22" s="89"/>
      <c r="AC22" s="89">
        <f t="shared" si="17"/>
        <v>0</v>
      </c>
      <c r="AD22" s="19">
        <f t="shared" si="18"/>
        <v>0</v>
      </c>
      <c r="AE22" s="19">
        <f t="shared" si="19"/>
        <v>0</v>
      </c>
      <c r="AF22" s="89"/>
      <c r="AG22" s="89">
        <f t="shared" si="20"/>
        <v>0</v>
      </c>
      <c r="AH22" s="18">
        <f t="shared" si="21"/>
        <v>0</v>
      </c>
      <c r="AI22" s="12"/>
    </row>
    <row r="23" spans="1:35" s="8" customFormat="1" ht="15" customHeight="1">
      <c r="A23" s="7" t="s">
        <v>140</v>
      </c>
      <c r="B23" s="17"/>
      <c r="C23" s="14"/>
      <c r="D23" s="89"/>
      <c r="E23" s="93">
        <f t="shared" si="11"/>
        <v>0</v>
      </c>
      <c r="F23" s="19"/>
      <c r="G23" s="18"/>
      <c r="H23" s="89"/>
      <c r="I23" s="89">
        <f t="shared" si="5"/>
        <v>0</v>
      </c>
      <c r="J23" s="19"/>
      <c r="K23" s="18"/>
      <c r="L23" s="89"/>
      <c r="M23" s="89">
        <f t="shared" si="6"/>
        <v>0</v>
      </c>
      <c r="N23" s="19"/>
      <c r="O23" s="18"/>
      <c r="P23" s="89"/>
      <c r="Q23" s="89">
        <f t="shared" si="7"/>
        <v>0</v>
      </c>
      <c r="R23" s="19"/>
      <c r="S23" s="18"/>
      <c r="T23" s="89"/>
      <c r="U23" s="89">
        <f t="shared" si="8"/>
        <v>0</v>
      </c>
      <c r="V23" s="19"/>
      <c r="W23" s="18"/>
      <c r="X23" s="89"/>
      <c r="Y23" s="89">
        <f t="shared" si="9"/>
        <v>0</v>
      </c>
      <c r="Z23" s="19"/>
      <c r="AA23" s="18"/>
      <c r="AB23" s="89"/>
      <c r="AC23" s="89">
        <f t="shared" si="17"/>
        <v>0</v>
      </c>
      <c r="AD23" s="19">
        <f t="shared" si="18"/>
        <v>0</v>
      </c>
      <c r="AE23" s="19">
        <f t="shared" si="19"/>
        <v>0</v>
      </c>
      <c r="AF23" s="89"/>
      <c r="AG23" s="89">
        <f t="shared" si="20"/>
        <v>0</v>
      </c>
      <c r="AH23" s="18">
        <f t="shared" si="21"/>
        <v>0</v>
      </c>
      <c r="AI23" s="12"/>
    </row>
    <row r="24" spans="1:35" s="8" customFormat="1" ht="15" customHeight="1">
      <c r="A24" s="7" t="s">
        <v>19</v>
      </c>
      <c r="B24" s="17"/>
      <c r="C24" s="14"/>
      <c r="D24" s="89"/>
      <c r="E24" s="93">
        <f t="shared" si="11"/>
        <v>0</v>
      </c>
      <c r="F24" s="19"/>
      <c r="G24" s="18"/>
      <c r="H24" s="89"/>
      <c r="I24" s="89">
        <f t="shared" si="5"/>
        <v>0</v>
      </c>
      <c r="J24" s="19"/>
      <c r="K24" s="18"/>
      <c r="L24" s="89"/>
      <c r="M24" s="89">
        <f t="shared" si="6"/>
        <v>0</v>
      </c>
      <c r="N24" s="19"/>
      <c r="O24" s="18"/>
      <c r="P24" s="89"/>
      <c r="Q24" s="89">
        <f t="shared" si="7"/>
        <v>0</v>
      </c>
      <c r="R24" s="19"/>
      <c r="S24" s="18"/>
      <c r="T24" s="89"/>
      <c r="U24" s="89">
        <f t="shared" si="8"/>
        <v>0</v>
      </c>
      <c r="V24" s="19"/>
      <c r="W24" s="18"/>
      <c r="X24" s="89"/>
      <c r="Y24" s="89">
        <f t="shared" si="9"/>
        <v>0</v>
      </c>
      <c r="Z24" s="19"/>
      <c r="AA24" s="18"/>
      <c r="AB24" s="89"/>
      <c r="AC24" s="89">
        <f t="shared" si="17"/>
        <v>0</v>
      </c>
      <c r="AD24" s="19">
        <f t="shared" si="18"/>
        <v>0</v>
      </c>
      <c r="AE24" s="19">
        <f t="shared" si="19"/>
        <v>0</v>
      </c>
      <c r="AF24" s="89"/>
      <c r="AG24" s="89">
        <f t="shared" si="20"/>
        <v>0</v>
      </c>
      <c r="AH24" s="18">
        <f t="shared" si="21"/>
        <v>0</v>
      </c>
      <c r="AI24" s="12"/>
    </row>
    <row r="25" spans="1:35" s="8" customFormat="1" ht="15" customHeight="1">
      <c r="A25" s="7" t="s">
        <v>20</v>
      </c>
      <c r="B25" s="17"/>
      <c r="C25" s="14"/>
      <c r="D25" s="89"/>
      <c r="E25" s="93">
        <f t="shared" si="11"/>
        <v>0</v>
      </c>
      <c r="F25" s="19"/>
      <c r="G25" s="18"/>
      <c r="H25" s="89"/>
      <c r="I25" s="89">
        <f t="shared" si="5"/>
        <v>0</v>
      </c>
      <c r="J25" s="19"/>
      <c r="K25" s="18"/>
      <c r="L25" s="89"/>
      <c r="M25" s="89">
        <f t="shared" si="6"/>
        <v>0</v>
      </c>
      <c r="N25" s="19"/>
      <c r="O25" s="18"/>
      <c r="P25" s="89"/>
      <c r="Q25" s="89">
        <f t="shared" si="7"/>
        <v>0</v>
      </c>
      <c r="R25" s="19"/>
      <c r="S25" s="18"/>
      <c r="T25" s="89"/>
      <c r="U25" s="89">
        <f t="shared" si="8"/>
        <v>0</v>
      </c>
      <c r="V25" s="19"/>
      <c r="W25" s="18"/>
      <c r="X25" s="89"/>
      <c r="Y25" s="89">
        <f t="shared" si="9"/>
        <v>0</v>
      </c>
      <c r="Z25" s="19"/>
      <c r="AA25" s="18"/>
      <c r="AB25" s="89"/>
      <c r="AC25" s="89">
        <f t="shared" si="17"/>
        <v>0</v>
      </c>
      <c r="AD25" s="19">
        <f t="shared" si="18"/>
        <v>0</v>
      </c>
      <c r="AE25" s="19">
        <f t="shared" si="19"/>
        <v>0</v>
      </c>
      <c r="AF25" s="89"/>
      <c r="AG25" s="89">
        <f t="shared" si="20"/>
        <v>0</v>
      </c>
      <c r="AH25" s="18">
        <f t="shared" si="21"/>
        <v>0</v>
      </c>
      <c r="AI25" s="12"/>
    </row>
    <row r="26" spans="1:35" s="8" customFormat="1" ht="15" customHeight="1">
      <c r="A26" s="7" t="s">
        <v>131</v>
      </c>
      <c r="B26" s="17"/>
      <c r="C26" s="14"/>
      <c r="D26" s="89"/>
      <c r="E26" s="93">
        <f t="shared" si="11"/>
        <v>0</v>
      </c>
      <c r="F26" s="19"/>
      <c r="G26" s="18"/>
      <c r="H26" s="89"/>
      <c r="I26" s="89">
        <f t="shared" si="5"/>
        <v>0</v>
      </c>
      <c r="J26" s="19"/>
      <c r="K26" s="18"/>
      <c r="L26" s="89"/>
      <c r="M26" s="89">
        <f t="shared" si="6"/>
        <v>0</v>
      </c>
      <c r="N26" s="19"/>
      <c r="O26" s="18"/>
      <c r="P26" s="89"/>
      <c r="Q26" s="89">
        <f t="shared" si="7"/>
        <v>0</v>
      </c>
      <c r="R26" s="19"/>
      <c r="S26" s="18"/>
      <c r="T26" s="89"/>
      <c r="U26" s="89">
        <f t="shared" si="8"/>
        <v>0</v>
      </c>
      <c r="V26" s="19"/>
      <c r="W26" s="18"/>
      <c r="X26" s="89"/>
      <c r="Y26" s="89">
        <f t="shared" si="9"/>
        <v>0</v>
      </c>
      <c r="Z26" s="19"/>
      <c r="AA26" s="18"/>
      <c r="AB26" s="89"/>
      <c r="AC26" s="89">
        <f t="shared" si="10"/>
        <v>0</v>
      </c>
      <c r="AD26" s="19">
        <f t="shared" si="0"/>
        <v>0</v>
      </c>
      <c r="AE26" s="19">
        <f t="shared" si="1"/>
        <v>0</v>
      </c>
      <c r="AF26" s="89"/>
      <c r="AG26" s="89">
        <f t="shared" si="2"/>
        <v>0</v>
      </c>
      <c r="AH26" s="18">
        <f t="shared" si="3"/>
        <v>0</v>
      </c>
      <c r="AI26" s="12"/>
    </row>
    <row r="27" spans="1:35" s="8" customFormat="1" ht="15" customHeight="1">
      <c r="A27" s="7" t="s">
        <v>21</v>
      </c>
      <c r="B27" s="17"/>
      <c r="C27" s="14"/>
      <c r="D27" s="89"/>
      <c r="E27" s="93">
        <f t="shared" si="11"/>
        <v>0</v>
      </c>
      <c r="F27" s="19"/>
      <c r="G27" s="18"/>
      <c r="H27" s="89"/>
      <c r="I27" s="89">
        <f t="shared" si="5"/>
        <v>0</v>
      </c>
      <c r="J27" s="19"/>
      <c r="K27" s="18"/>
      <c r="L27" s="89"/>
      <c r="M27" s="89">
        <f t="shared" si="6"/>
        <v>0</v>
      </c>
      <c r="N27" s="19"/>
      <c r="O27" s="18"/>
      <c r="P27" s="89"/>
      <c r="Q27" s="89">
        <f t="shared" si="7"/>
        <v>0</v>
      </c>
      <c r="R27" s="19"/>
      <c r="S27" s="18"/>
      <c r="T27" s="89"/>
      <c r="U27" s="89">
        <f t="shared" si="8"/>
        <v>0</v>
      </c>
      <c r="V27" s="19"/>
      <c r="W27" s="18"/>
      <c r="X27" s="89"/>
      <c r="Y27" s="89">
        <f t="shared" si="9"/>
        <v>0</v>
      </c>
      <c r="Z27" s="19"/>
      <c r="AA27" s="18"/>
      <c r="AB27" s="89"/>
      <c r="AC27" s="89">
        <f t="shared" si="10"/>
        <v>0</v>
      </c>
      <c r="AD27" s="19">
        <f t="shared" si="0"/>
        <v>0</v>
      </c>
      <c r="AE27" s="19">
        <f t="shared" si="1"/>
        <v>0</v>
      </c>
      <c r="AF27" s="89"/>
      <c r="AG27" s="89">
        <f t="shared" si="2"/>
        <v>0</v>
      </c>
      <c r="AH27" s="18">
        <f t="shared" si="3"/>
        <v>0</v>
      </c>
      <c r="AI27" s="12"/>
    </row>
    <row r="28" spans="1:35" s="8" customFormat="1" ht="15" customHeight="1">
      <c r="A28" s="7" t="s">
        <v>22</v>
      </c>
      <c r="B28" s="17"/>
      <c r="C28" s="14"/>
      <c r="D28" s="89"/>
      <c r="E28" s="93">
        <f t="shared" si="11"/>
        <v>0</v>
      </c>
      <c r="F28" s="19"/>
      <c r="G28" s="18"/>
      <c r="H28" s="89"/>
      <c r="I28" s="89">
        <f t="shared" si="5"/>
        <v>0</v>
      </c>
      <c r="J28" s="19"/>
      <c r="K28" s="18"/>
      <c r="L28" s="89"/>
      <c r="M28" s="89">
        <f t="shared" si="6"/>
        <v>0</v>
      </c>
      <c r="N28" s="19"/>
      <c r="O28" s="18"/>
      <c r="P28" s="89"/>
      <c r="Q28" s="89">
        <f t="shared" si="7"/>
        <v>0</v>
      </c>
      <c r="R28" s="19"/>
      <c r="S28" s="18"/>
      <c r="T28" s="89"/>
      <c r="U28" s="89">
        <f t="shared" si="8"/>
        <v>0</v>
      </c>
      <c r="V28" s="19"/>
      <c r="W28" s="18"/>
      <c r="X28" s="89"/>
      <c r="Y28" s="89">
        <f t="shared" si="9"/>
        <v>0</v>
      </c>
      <c r="Z28" s="19"/>
      <c r="AA28" s="18"/>
      <c r="AB28" s="89"/>
      <c r="AC28" s="89">
        <f t="shared" si="10"/>
        <v>0</v>
      </c>
      <c r="AD28" s="19">
        <f t="shared" si="0"/>
        <v>0</v>
      </c>
      <c r="AE28" s="19">
        <f t="shared" si="1"/>
        <v>0</v>
      </c>
      <c r="AF28" s="89"/>
      <c r="AG28" s="89">
        <f t="shared" si="2"/>
        <v>0</v>
      </c>
      <c r="AH28" s="18">
        <f t="shared" si="3"/>
        <v>0</v>
      </c>
      <c r="AI28" s="12"/>
    </row>
    <row r="29" spans="1:35" s="8" customFormat="1" ht="15" customHeight="1">
      <c r="A29" s="7" t="s">
        <v>133</v>
      </c>
      <c r="B29" s="17"/>
      <c r="C29" s="14"/>
      <c r="D29" s="89"/>
      <c r="E29" s="93">
        <f t="shared" si="11"/>
        <v>0</v>
      </c>
      <c r="F29" s="19"/>
      <c r="G29" s="18"/>
      <c r="H29" s="89"/>
      <c r="I29" s="89">
        <f t="shared" si="5"/>
        <v>0</v>
      </c>
      <c r="J29" s="19"/>
      <c r="K29" s="18"/>
      <c r="L29" s="89"/>
      <c r="M29" s="89">
        <f t="shared" si="6"/>
        <v>0</v>
      </c>
      <c r="N29" s="19"/>
      <c r="O29" s="18"/>
      <c r="P29" s="89"/>
      <c r="Q29" s="89">
        <f t="shared" si="7"/>
        <v>0</v>
      </c>
      <c r="R29" s="19"/>
      <c r="S29" s="18"/>
      <c r="T29" s="89"/>
      <c r="U29" s="89">
        <f t="shared" si="8"/>
        <v>0</v>
      </c>
      <c r="V29" s="19"/>
      <c r="W29" s="18"/>
      <c r="X29" s="89"/>
      <c r="Y29" s="89">
        <f t="shared" si="9"/>
        <v>0</v>
      </c>
      <c r="Z29" s="19"/>
      <c r="AA29" s="18"/>
      <c r="AB29" s="89"/>
      <c r="AC29" s="89">
        <f t="shared" si="10"/>
        <v>0</v>
      </c>
      <c r="AD29" s="19">
        <f t="shared" si="0"/>
        <v>0</v>
      </c>
      <c r="AE29" s="19">
        <f t="shared" si="1"/>
        <v>0</v>
      </c>
      <c r="AF29" s="89"/>
      <c r="AG29" s="89">
        <f t="shared" si="2"/>
        <v>0</v>
      </c>
      <c r="AH29" s="18">
        <f t="shared" si="3"/>
        <v>0</v>
      </c>
      <c r="AI29" s="12"/>
    </row>
    <row r="30" spans="1:35" s="8" customFormat="1" ht="15" customHeight="1">
      <c r="A30" s="7" t="s">
        <v>134</v>
      </c>
      <c r="B30" s="17"/>
      <c r="C30" s="14"/>
      <c r="D30" s="89"/>
      <c r="E30" s="93">
        <f t="shared" si="11"/>
        <v>0</v>
      </c>
      <c r="F30" s="19"/>
      <c r="G30" s="18"/>
      <c r="H30" s="89"/>
      <c r="I30" s="89">
        <f t="shared" si="5"/>
        <v>0</v>
      </c>
      <c r="J30" s="19"/>
      <c r="K30" s="18"/>
      <c r="L30" s="89"/>
      <c r="M30" s="89">
        <f t="shared" si="6"/>
        <v>0</v>
      </c>
      <c r="N30" s="19"/>
      <c r="O30" s="18"/>
      <c r="P30" s="89"/>
      <c r="Q30" s="89">
        <f t="shared" si="7"/>
        <v>0</v>
      </c>
      <c r="R30" s="19"/>
      <c r="S30" s="18"/>
      <c r="T30" s="89"/>
      <c r="U30" s="89">
        <f t="shared" si="8"/>
        <v>0</v>
      </c>
      <c r="V30" s="19"/>
      <c r="W30" s="18"/>
      <c r="X30" s="89"/>
      <c r="Y30" s="89">
        <f t="shared" si="9"/>
        <v>0</v>
      </c>
      <c r="Z30" s="19"/>
      <c r="AA30" s="18"/>
      <c r="AB30" s="89"/>
      <c r="AC30" s="89">
        <f t="shared" si="10"/>
        <v>0</v>
      </c>
      <c r="AD30" s="19">
        <f t="shared" si="0"/>
        <v>0</v>
      </c>
      <c r="AE30" s="19">
        <f t="shared" si="1"/>
        <v>0</v>
      </c>
      <c r="AF30" s="89"/>
      <c r="AG30" s="89">
        <f t="shared" si="2"/>
        <v>0</v>
      </c>
      <c r="AH30" s="18">
        <f t="shared" si="3"/>
        <v>0</v>
      </c>
      <c r="AI30" s="12"/>
    </row>
    <row r="31" spans="1:35" s="8" customFormat="1" ht="15" customHeight="1">
      <c r="A31" s="7" t="s">
        <v>135</v>
      </c>
      <c r="B31" s="17"/>
      <c r="C31" s="14"/>
      <c r="D31" s="89"/>
      <c r="E31" s="93">
        <f t="shared" si="11"/>
        <v>0</v>
      </c>
      <c r="F31" s="19"/>
      <c r="G31" s="18"/>
      <c r="H31" s="89"/>
      <c r="I31" s="89">
        <f t="shared" si="5"/>
        <v>0</v>
      </c>
      <c r="J31" s="19"/>
      <c r="K31" s="18"/>
      <c r="L31" s="89"/>
      <c r="M31" s="89">
        <f t="shared" si="6"/>
        <v>0</v>
      </c>
      <c r="N31" s="19"/>
      <c r="O31" s="18"/>
      <c r="P31" s="89"/>
      <c r="Q31" s="89">
        <f t="shared" si="7"/>
        <v>0</v>
      </c>
      <c r="R31" s="19"/>
      <c r="S31" s="18"/>
      <c r="T31" s="89"/>
      <c r="U31" s="89">
        <f t="shared" si="8"/>
        <v>0</v>
      </c>
      <c r="V31" s="19"/>
      <c r="W31" s="18"/>
      <c r="X31" s="89"/>
      <c r="Y31" s="89">
        <f t="shared" si="9"/>
        <v>0</v>
      </c>
      <c r="Z31" s="19"/>
      <c r="AA31" s="18"/>
      <c r="AB31" s="89"/>
      <c r="AC31" s="89">
        <f t="shared" ref="AC31:AC34" si="22">SUM(AB31*AA31)</f>
        <v>0</v>
      </c>
      <c r="AD31" s="19">
        <f t="shared" ref="AD31:AD34" si="23">+Z31+V31+N31+J31+F31+B31</f>
        <v>0</v>
      </c>
      <c r="AE31" s="19">
        <f t="shared" ref="AE31:AE34" si="24">+AA31+W31+O31+K31+G31+C31</f>
        <v>0</v>
      </c>
      <c r="AF31" s="89"/>
      <c r="AG31" s="89">
        <f t="shared" ref="AG31:AG36" si="25">AF31*AE31</f>
        <v>0</v>
      </c>
      <c r="AH31" s="18">
        <f t="shared" ref="AH31:AH36" si="26">AD31+AE31</f>
        <v>0</v>
      </c>
      <c r="AI31" s="12"/>
    </row>
    <row r="32" spans="1:35" s="8" customFormat="1" ht="15" customHeight="1">
      <c r="A32" s="7" t="s">
        <v>148</v>
      </c>
      <c r="B32" s="17"/>
      <c r="C32" s="14"/>
      <c r="D32" s="89"/>
      <c r="E32" s="93">
        <f t="shared" si="11"/>
        <v>0</v>
      </c>
      <c r="F32" s="19"/>
      <c r="G32" s="18"/>
      <c r="H32" s="89"/>
      <c r="I32" s="89">
        <f t="shared" si="5"/>
        <v>0</v>
      </c>
      <c r="J32" s="19"/>
      <c r="K32" s="18"/>
      <c r="L32" s="89"/>
      <c r="M32" s="89">
        <f t="shared" si="6"/>
        <v>0</v>
      </c>
      <c r="N32" s="19"/>
      <c r="O32" s="18"/>
      <c r="P32" s="89"/>
      <c r="Q32" s="89">
        <f t="shared" si="7"/>
        <v>0</v>
      </c>
      <c r="R32" s="19"/>
      <c r="S32" s="18"/>
      <c r="T32" s="89"/>
      <c r="U32" s="89">
        <f t="shared" si="8"/>
        <v>0</v>
      </c>
      <c r="V32" s="19"/>
      <c r="W32" s="18"/>
      <c r="X32" s="89"/>
      <c r="Y32" s="89">
        <f t="shared" si="9"/>
        <v>0</v>
      </c>
      <c r="Z32" s="19"/>
      <c r="AA32" s="18"/>
      <c r="AB32" s="89"/>
      <c r="AC32" s="89">
        <f t="shared" si="22"/>
        <v>0</v>
      </c>
      <c r="AD32" s="19">
        <f t="shared" si="23"/>
        <v>0</v>
      </c>
      <c r="AE32" s="19">
        <f t="shared" si="24"/>
        <v>0</v>
      </c>
      <c r="AF32" s="89"/>
      <c r="AG32" s="89">
        <f t="shared" si="25"/>
        <v>0</v>
      </c>
      <c r="AH32" s="18">
        <f t="shared" si="26"/>
        <v>0</v>
      </c>
      <c r="AI32" s="12"/>
    </row>
    <row r="33" spans="1:35" s="8" customFormat="1" ht="15" customHeight="1">
      <c r="A33" s="7" t="s">
        <v>114</v>
      </c>
      <c r="B33" s="17"/>
      <c r="C33" s="14"/>
      <c r="D33" s="89"/>
      <c r="E33" s="93">
        <f t="shared" si="11"/>
        <v>0</v>
      </c>
      <c r="F33" s="19"/>
      <c r="G33" s="18"/>
      <c r="H33" s="89"/>
      <c r="I33" s="89">
        <f t="shared" si="5"/>
        <v>0</v>
      </c>
      <c r="J33" s="19"/>
      <c r="K33" s="18"/>
      <c r="L33" s="89"/>
      <c r="M33" s="89">
        <f t="shared" si="6"/>
        <v>0</v>
      </c>
      <c r="N33" s="19"/>
      <c r="O33" s="18"/>
      <c r="P33" s="89"/>
      <c r="Q33" s="89">
        <f t="shared" si="7"/>
        <v>0</v>
      </c>
      <c r="R33" s="19"/>
      <c r="S33" s="18"/>
      <c r="T33" s="89"/>
      <c r="U33" s="89">
        <f t="shared" si="8"/>
        <v>0</v>
      </c>
      <c r="V33" s="19"/>
      <c r="W33" s="18"/>
      <c r="X33" s="89"/>
      <c r="Y33" s="89">
        <f t="shared" si="9"/>
        <v>0</v>
      </c>
      <c r="Z33" s="19"/>
      <c r="AA33" s="18"/>
      <c r="AB33" s="89"/>
      <c r="AC33" s="89">
        <f t="shared" si="22"/>
        <v>0</v>
      </c>
      <c r="AD33" s="19">
        <f t="shared" si="23"/>
        <v>0</v>
      </c>
      <c r="AE33" s="19">
        <f t="shared" si="24"/>
        <v>0</v>
      </c>
      <c r="AF33" s="89"/>
      <c r="AG33" s="89">
        <f t="shared" si="25"/>
        <v>0</v>
      </c>
      <c r="AH33" s="18">
        <f t="shared" si="26"/>
        <v>0</v>
      </c>
      <c r="AI33" s="12"/>
    </row>
    <row r="34" spans="1:35" s="8" customFormat="1" ht="15" customHeight="1">
      <c r="A34" s="7" t="s">
        <v>23</v>
      </c>
      <c r="B34" s="17"/>
      <c r="C34" s="14"/>
      <c r="D34" s="89"/>
      <c r="E34" s="93">
        <f t="shared" si="11"/>
        <v>0</v>
      </c>
      <c r="F34" s="19"/>
      <c r="G34" s="18"/>
      <c r="H34" s="89"/>
      <c r="I34" s="89">
        <f t="shared" si="5"/>
        <v>0</v>
      </c>
      <c r="J34" s="19"/>
      <c r="K34" s="18"/>
      <c r="L34" s="89"/>
      <c r="M34" s="89">
        <f t="shared" si="6"/>
        <v>0</v>
      </c>
      <c r="N34" s="19"/>
      <c r="O34" s="18"/>
      <c r="P34" s="89"/>
      <c r="Q34" s="89">
        <f t="shared" si="7"/>
        <v>0</v>
      </c>
      <c r="R34" s="19"/>
      <c r="S34" s="18"/>
      <c r="T34" s="89"/>
      <c r="U34" s="89">
        <f t="shared" si="8"/>
        <v>0</v>
      </c>
      <c r="V34" s="19"/>
      <c r="W34" s="18"/>
      <c r="X34" s="89"/>
      <c r="Y34" s="89">
        <f t="shared" si="9"/>
        <v>0</v>
      </c>
      <c r="Z34" s="19"/>
      <c r="AA34" s="18"/>
      <c r="AB34" s="89"/>
      <c r="AC34" s="89">
        <f t="shared" si="22"/>
        <v>0</v>
      </c>
      <c r="AD34" s="19">
        <f t="shared" si="23"/>
        <v>0</v>
      </c>
      <c r="AE34" s="19">
        <f t="shared" si="24"/>
        <v>0</v>
      </c>
      <c r="AF34" s="89"/>
      <c r="AG34" s="89">
        <f t="shared" si="25"/>
        <v>0</v>
      </c>
      <c r="AH34" s="18">
        <f t="shared" si="26"/>
        <v>0</v>
      </c>
      <c r="AI34" s="12"/>
    </row>
    <row r="35" spans="1:35" s="8" customFormat="1" ht="15" customHeight="1">
      <c r="A35" s="7" t="s">
        <v>24</v>
      </c>
      <c r="B35" s="17"/>
      <c r="C35" s="14"/>
      <c r="D35" s="89"/>
      <c r="E35" s="93">
        <f t="shared" si="11"/>
        <v>0</v>
      </c>
      <c r="F35" s="19"/>
      <c r="G35" s="18"/>
      <c r="H35" s="89"/>
      <c r="I35" s="89">
        <f t="shared" si="5"/>
        <v>0</v>
      </c>
      <c r="J35" s="19"/>
      <c r="K35" s="18"/>
      <c r="L35" s="89"/>
      <c r="M35" s="89">
        <f t="shared" si="6"/>
        <v>0</v>
      </c>
      <c r="N35" s="19"/>
      <c r="O35" s="18"/>
      <c r="P35" s="89"/>
      <c r="Q35" s="89">
        <f t="shared" si="7"/>
        <v>0</v>
      </c>
      <c r="R35" s="19"/>
      <c r="S35" s="18"/>
      <c r="T35" s="89"/>
      <c r="U35" s="89">
        <f t="shared" si="8"/>
        <v>0</v>
      </c>
      <c r="V35" s="19"/>
      <c r="W35" s="18"/>
      <c r="X35" s="89"/>
      <c r="Y35" s="89">
        <f t="shared" si="9"/>
        <v>0</v>
      </c>
      <c r="Z35" s="19"/>
      <c r="AA35" s="18"/>
      <c r="AB35" s="89"/>
      <c r="AC35" s="89">
        <f t="shared" si="10"/>
        <v>0</v>
      </c>
      <c r="AD35" s="19">
        <f t="shared" si="0"/>
        <v>0</v>
      </c>
      <c r="AE35" s="19">
        <f t="shared" si="1"/>
        <v>0</v>
      </c>
      <c r="AF35" s="89"/>
      <c r="AG35" s="89">
        <f t="shared" si="25"/>
        <v>0</v>
      </c>
      <c r="AH35" s="18">
        <f t="shared" si="26"/>
        <v>0</v>
      </c>
      <c r="AI35" s="12"/>
    </row>
    <row r="36" spans="1:35" s="8" customFormat="1" ht="15" customHeight="1">
      <c r="A36" s="7" t="s">
        <v>25</v>
      </c>
      <c r="B36" s="17"/>
      <c r="C36" s="14"/>
      <c r="D36" s="89"/>
      <c r="E36" s="93">
        <f t="shared" si="11"/>
        <v>0</v>
      </c>
      <c r="F36" s="19"/>
      <c r="G36" s="18"/>
      <c r="H36" s="89"/>
      <c r="I36" s="89">
        <f t="shared" si="5"/>
        <v>0</v>
      </c>
      <c r="J36" s="19"/>
      <c r="K36" s="18"/>
      <c r="L36" s="89"/>
      <c r="M36" s="89">
        <f t="shared" si="6"/>
        <v>0</v>
      </c>
      <c r="N36" s="19"/>
      <c r="O36" s="18"/>
      <c r="P36" s="89"/>
      <c r="Q36" s="89">
        <f t="shared" si="7"/>
        <v>0</v>
      </c>
      <c r="R36" s="19"/>
      <c r="S36" s="18"/>
      <c r="T36" s="89"/>
      <c r="U36" s="89">
        <f t="shared" si="8"/>
        <v>0</v>
      </c>
      <c r="V36" s="19"/>
      <c r="W36" s="18"/>
      <c r="X36" s="89"/>
      <c r="Y36" s="89">
        <f t="shared" si="9"/>
        <v>0</v>
      </c>
      <c r="Z36" s="19"/>
      <c r="AA36" s="18"/>
      <c r="AB36" s="89"/>
      <c r="AC36" s="89">
        <f t="shared" si="10"/>
        <v>0</v>
      </c>
      <c r="AD36" s="19">
        <f t="shared" si="0"/>
        <v>0</v>
      </c>
      <c r="AE36" s="19">
        <f t="shared" si="1"/>
        <v>0</v>
      </c>
      <c r="AF36" s="89"/>
      <c r="AG36" s="89">
        <f t="shared" si="25"/>
        <v>0</v>
      </c>
      <c r="AH36" s="18">
        <f t="shared" si="26"/>
        <v>0</v>
      </c>
      <c r="AI36" s="12"/>
    </row>
    <row r="37" spans="1:35" s="8" customFormat="1" ht="15" customHeight="1">
      <c r="A37" s="7" t="s">
        <v>26</v>
      </c>
      <c r="B37" s="17"/>
      <c r="C37" s="14"/>
      <c r="D37" s="89"/>
      <c r="E37" s="93">
        <f t="shared" si="11"/>
        <v>0</v>
      </c>
      <c r="F37" s="19"/>
      <c r="G37" s="18"/>
      <c r="H37" s="89"/>
      <c r="I37" s="89">
        <f t="shared" si="5"/>
        <v>0</v>
      </c>
      <c r="J37" s="19"/>
      <c r="K37" s="18"/>
      <c r="L37" s="89"/>
      <c r="M37" s="89">
        <f t="shared" si="6"/>
        <v>0</v>
      </c>
      <c r="N37" s="19"/>
      <c r="O37" s="18"/>
      <c r="P37" s="89"/>
      <c r="Q37" s="89">
        <f t="shared" si="7"/>
        <v>0</v>
      </c>
      <c r="R37" s="19"/>
      <c r="S37" s="18"/>
      <c r="T37" s="89"/>
      <c r="U37" s="89">
        <f t="shared" si="8"/>
        <v>0</v>
      </c>
      <c r="V37" s="19"/>
      <c r="W37" s="18"/>
      <c r="X37" s="89"/>
      <c r="Y37" s="89">
        <f t="shared" si="9"/>
        <v>0</v>
      </c>
      <c r="Z37" s="19"/>
      <c r="AA37" s="18"/>
      <c r="AB37" s="89"/>
      <c r="AC37" s="89">
        <f t="shared" si="10"/>
        <v>0</v>
      </c>
      <c r="AD37" s="19">
        <f t="shared" si="0"/>
        <v>0</v>
      </c>
      <c r="AE37" s="19">
        <f t="shared" si="1"/>
        <v>0</v>
      </c>
      <c r="AF37" s="89"/>
      <c r="AG37" s="89">
        <f t="shared" si="2"/>
        <v>0</v>
      </c>
      <c r="AH37" s="18">
        <f t="shared" si="3"/>
        <v>0</v>
      </c>
      <c r="AI37" s="12"/>
    </row>
    <row r="38" spans="1:35" s="8" customFormat="1" ht="15" customHeight="1">
      <c r="A38" s="7" t="s">
        <v>116</v>
      </c>
      <c r="B38" s="17"/>
      <c r="C38" s="14"/>
      <c r="D38" s="89"/>
      <c r="E38" s="93">
        <f t="shared" si="11"/>
        <v>0</v>
      </c>
      <c r="F38" s="19"/>
      <c r="G38" s="18"/>
      <c r="H38" s="89"/>
      <c r="I38" s="89">
        <f t="shared" si="5"/>
        <v>0</v>
      </c>
      <c r="J38" s="19"/>
      <c r="K38" s="18"/>
      <c r="L38" s="89"/>
      <c r="M38" s="89">
        <f t="shared" si="6"/>
        <v>0</v>
      </c>
      <c r="N38" s="19"/>
      <c r="O38" s="18"/>
      <c r="P38" s="89"/>
      <c r="Q38" s="89">
        <f t="shared" si="7"/>
        <v>0</v>
      </c>
      <c r="R38" s="19"/>
      <c r="S38" s="18"/>
      <c r="T38" s="89"/>
      <c r="U38" s="89">
        <f t="shared" si="8"/>
        <v>0</v>
      </c>
      <c r="V38" s="19"/>
      <c r="W38" s="18"/>
      <c r="X38" s="89"/>
      <c r="Y38" s="89">
        <f t="shared" si="9"/>
        <v>0</v>
      </c>
      <c r="Z38" s="19"/>
      <c r="AA38" s="18"/>
      <c r="AB38" s="89"/>
      <c r="AC38" s="89">
        <f t="shared" si="10"/>
        <v>0</v>
      </c>
      <c r="AD38" s="19">
        <f t="shared" si="0"/>
        <v>0</v>
      </c>
      <c r="AE38" s="19">
        <f t="shared" si="1"/>
        <v>0</v>
      </c>
      <c r="AF38" s="89"/>
      <c r="AG38" s="89">
        <f t="shared" si="2"/>
        <v>0</v>
      </c>
      <c r="AH38" s="18">
        <f t="shared" si="3"/>
        <v>0</v>
      </c>
      <c r="AI38" s="12"/>
    </row>
    <row r="39" spans="1:35" s="8" customFormat="1" ht="15" customHeight="1">
      <c r="A39" s="7" t="s">
        <v>117</v>
      </c>
      <c r="B39" s="17"/>
      <c r="C39" s="14"/>
      <c r="D39" s="89"/>
      <c r="E39" s="93">
        <f t="shared" si="11"/>
        <v>0</v>
      </c>
      <c r="F39" s="19"/>
      <c r="G39" s="18"/>
      <c r="H39" s="89"/>
      <c r="I39" s="89">
        <f t="shared" si="5"/>
        <v>0</v>
      </c>
      <c r="J39" s="19"/>
      <c r="K39" s="18"/>
      <c r="L39" s="89"/>
      <c r="M39" s="89">
        <f t="shared" si="6"/>
        <v>0</v>
      </c>
      <c r="N39" s="19"/>
      <c r="O39" s="18"/>
      <c r="P39" s="89"/>
      <c r="Q39" s="89">
        <f t="shared" si="7"/>
        <v>0</v>
      </c>
      <c r="R39" s="19"/>
      <c r="S39" s="18"/>
      <c r="T39" s="89"/>
      <c r="U39" s="89">
        <f t="shared" si="8"/>
        <v>0</v>
      </c>
      <c r="V39" s="19"/>
      <c r="W39" s="18"/>
      <c r="X39" s="89"/>
      <c r="Y39" s="89">
        <f t="shared" si="9"/>
        <v>0</v>
      </c>
      <c r="Z39" s="19"/>
      <c r="AA39" s="18"/>
      <c r="AB39" s="89"/>
      <c r="AC39" s="89">
        <f t="shared" si="10"/>
        <v>0</v>
      </c>
      <c r="AD39" s="19">
        <f t="shared" si="0"/>
        <v>0</v>
      </c>
      <c r="AE39" s="19">
        <f t="shared" si="1"/>
        <v>0</v>
      </c>
      <c r="AF39" s="89"/>
      <c r="AG39" s="89">
        <f t="shared" si="2"/>
        <v>0</v>
      </c>
      <c r="AH39" s="18">
        <f t="shared" si="3"/>
        <v>0</v>
      </c>
      <c r="AI39" s="12"/>
    </row>
    <row r="40" spans="1:35" s="8" customFormat="1" ht="15" customHeight="1">
      <c r="A40" s="7" t="s">
        <v>118</v>
      </c>
      <c r="B40" s="17"/>
      <c r="C40" s="14"/>
      <c r="D40" s="89"/>
      <c r="E40" s="93">
        <f t="shared" si="11"/>
        <v>0</v>
      </c>
      <c r="F40" s="19"/>
      <c r="G40" s="18"/>
      <c r="H40" s="89"/>
      <c r="I40" s="89">
        <f t="shared" si="5"/>
        <v>0</v>
      </c>
      <c r="J40" s="19"/>
      <c r="K40" s="18"/>
      <c r="L40" s="89"/>
      <c r="M40" s="89">
        <f t="shared" si="6"/>
        <v>0</v>
      </c>
      <c r="N40" s="19"/>
      <c r="O40" s="18"/>
      <c r="P40" s="89"/>
      <c r="Q40" s="89">
        <f t="shared" si="7"/>
        <v>0</v>
      </c>
      <c r="R40" s="19"/>
      <c r="S40" s="18"/>
      <c r="T40" s="89"/>
      <c r="U40" s="89">
        <f t="shared" si="8"/>
        <v>0</v>
      </c>
      <c r="V40" s="19"/>
      <c r="W40" s="18"/>
      <c r="X40" s="89"/>
      <c r="Y40" s="89">
        <f t="shared" si="9"/>
        <v>0</v>
      </c>
      <c r="Z40" s="19"/>
      <c r="AA40" s="18"/>
      <c r="AB40" s="89"/>
      <c r="AC40" s="89">
        <f t="shared" si="10"/>
        <v>0</v>
      </c>
      <c r="AD40" s="19">
        <f t="shared" si="0"/>
        <v>0</v>
      </c>
      <c r="AE40" s="19">
        <f t="shared" si="1"/>
        <v>0</v>
      </c>
      <c r="AF40" s="89"/>
      <c r="AG40" s="89">
        <f t="shared" si="2"/>
        <v>0</v>
      </c>
      <c r="AH40" s="18">
        <f t="shared" si="3"/>
        <v>0</v>
      </c>
      <c r="AI40" s="12"/>
    </row>
    <row r="41" spans="1:35" s="8" customFormat="1" ht="15" customHeight="1">
      <c r="A41" s="7" t="s">
        <v>119</v>
      </c>
      <c r="B41" s="17"/>
      <c r="C41" s="14"/>
      <c r="D41" s="89"/>
      <c r="E41" s="93">
        <f t="shared" si="11"/>
        <v>0</v>
      </c>
      <c r="F41" s="19"/>
      <c r="G41" s="18"/>
      <c r="H41" s="89"/>
      <c r="I41" s="89">
        <f t="shared" si="5"/>
        <v>0</v>
      </c>
      <c r="J41" s="19"/>
      <c r="K41" s="18"/>
      <c r="L41" s="89"/>
      <c r="M41" s="89">
        <f t="shared" si="6"/>
        <v>0</v>
      </c>
      <c r="N41" s="19"/>
      <c r="O41" s="18"/>
      <c r="P41" s="89"/>
      <c r="Q41" s="89">
        <f t="shared" si="7"/>
        <v>0</v>
      </c>
      <c r="R41" s="19"/>
      <c r="S41" s="18"/>
      <c r="T41" s="89"/>
      <c r="U41" s="89">
        <f t="shared" si="8"/>
        <v>0</v>
      </c>
      <c r="V41" s="19"/>
      <c r="W41" s="18"/>
      <c r="X41" s="89"/>
      <c r="Y41" s="89">
        <f t="shared" si="9"/>
        <v>0</v>
      </c>
      <c r="Z41" s="19"/>
      <c r="AA41" s="18"/>
      <c r="AB41" s="89"/>
      <c r="AC41" s="89">
        <f t="shared" si="10"/>
        <v>0</v>
      </c>
      <c r="AD41" s="19">
        <f t="shared" si="0"/>
        <v>0</v>
      </c>
      <c r="AE41" s="19">
        <f t="shared" si="1"/>
        <v>0</v>
      </c>
      <c r="AF41" s="89"/>
      <c r="AG41" s="89">
        <f t="shared" si="2"/>
        <v>0</v>
      </c>
      <c r="AH41" s="18">
        <f t="shared" si="3"/>
        <v>0</v>
      </c>
      <c r="AI41" s="12"/>
    </row>
    <row r="42" spans="1:35" s="8" customFormat="1" ht="15" customHeight="1">
      <c r="A42" s="7" t="s">
        <v>120</v>
      </c>
      <c r="B42" s="17"/>
      <c r="C42" s="14"/>
      <c r="D42" s="89"/>
      <c r="E42" s="93">
        <f t="shared" si="11"/>
        <v>0</v>
      </c>
      <c r="F42" s="19"/>
      <c r="G42" s="18"/>
      <c r="H42" s="89"/>
      <c r="I42" s="89">
        <f t="shared" si="5"/>
        <v>0</v>
      </c>
      <c r="J42" s="19"/>
      <c r="K42" s="18"/>
      <c r="L42" s="89"/>
      <c r="M42" s="89">
        <f t="shared" si="6"/>
        <v>0</v>
      </c>
      <c r="N42" s="19"/>
      <c r="O42" s="18"/>
      <c r="P42" s="89"/>
      <c r="Q42" s="89">
        <f t="shared" si="7"/>
        <v>0</v>
      </c>
      <c r="R42" s="19"/>
      <c r="S42" s="18"/>
      <c r="T42" s="89"/>
      <c r="U42" s="89">
        <f t="shared" si="8"/>
        <v>0</v>
      </c>
      <c r="V42" s="19"/>
      <c r="W42" s="18"/>
      <c r="X42" s="89"/>
      <c r="Y42" s="89">
        <f t="shared" si="9"/>
        <v>0</v>
      </c>
      <c r="Z42" s="19"/>
      <c r="AA42" s="18"/>
      <c r="AB42" s="89"/>
      <c r="AC42" s="89">
        <f t="shared" si="10"/>
        <v>0</v>
      </c>
      <c r="AD42" s="19">
        <f t="shared" si="0"/>
        <v>0</v>
      </c>
      <c r="AE42" s="19">
        <f t="shared" si="1"/>
        <v>0</v>
      </c>
      <c r="AF42" s="89"/>
      <c r="AG42" s="89">
        <f t="shared" si="2"/>
        <v>0</v>
      </c>
      <c r="AH42" s="18">
        <f t="shared" si="3"/>
        <v>0</v>
      </c>
      <c r="AI42" s="12"/>
    </row>
    <row r="43" spans="1:35" s="8" customFormat="1" ht="15" customHeight="1">
      <c r="A43" s="7" t="s">
        <v>121</v>
      </c>
      <c r="B43" s="17"/>
      <c r="C43" s="14"/>
      <c r="D43" s="89"/>
      <c r="E43" s="93">
        <f t="shared" si="4"/>
        <v>0</v>
      </c>
      <c r="F43" s="19"/>
      <c r="G43" s="18"/>
      <c r="H43" s="89"/>
      <c r="I43" s="89">
        <f t="shared" si="5"/>
        <v>0</v>
      </c>
      <c r="J43" s="19"/>
      <c r="K43" s="18"/>
      <c r="L43" s="89"/>
      <c r="M43" s="89">
        <f t="shared" si="6"/>
        <v>0</v>
      </c>
      <c r="N43" s="19"/>
      <c r="O43" s="18"/>
      <c r="P43" s="89"/>
      <c r="Q43" s="89">
        <f t="shared" si="7"/>
        <v>0</v>
      </c>
      <c r="R43" s="19"/>
      <c r="S43" s="18"/>
      <c r="T43" s="89"/>
      <c r="U43" s="89">
        <f t="shared" si="8"/>
        <v>0</v>
      </c>
      <c r="V43" s="19"/>
      <c r="W43" s="18"/>
      <c r="X43" s="89"/>
      <c r="Y43" s="89">
        <f t="shared" si="9"/>
        <v>0</v>
      </c>
      <c r="Z43" s="19"/>
      <c r="AA43" s="18"/>
      <c r="AB43" s="89"/>
      <c r="AC43" s="89">
        <f t="shared" si="10"/>
        <v>0</v>
      </c>
      <c r="AD43" s="19">
        <f t="shared" si="0"/>
        <v>0</v>
      </c>
      <c r="AE43" s="19">
        <f t="shared" si="1"/>
        <v>0</v>
      </c>
      <c r="AF43" s="89"/>
      <c r="AG43" s="89">
        <f t="shared" si="2"/>
        <v>0</v>
      </c>
      <c r="AH43" s="18">
        <f t="shared" si="3"/>
        <v>0</v>
      </c>
      <c r="AI43" s="12"/>
    </row>
    <row r="44" spans="1:35" s="8" customFormat="1" ht="15" customHeight="1">
      <c r="A44" s="7" t="s">
        <v>124</v>
      </c>
      <c r="B44" s="17"/>
      <c r="C44" s="14"/>
      <c r="D44" s="89"/>
      <c r="E44" s="93">
        <f t="shared" si="4"/>
        <v>0</v>
      </c>
      <c r="F44" s="19"/>
      <c r="G44" s="18"/>
      <c r="H44" s="89"/>
      <c r="I44" s="89">
        <f t="shared" si="5"/>
        <v>0</v>
      </c>
      <c r="J44" s="19"/>
      <c r="K44" s="18"/>
      <c r="L44" s="89"/>
      <c r="M44" s="89">
        <f t="shared" si="6"/>
        <v>0</v>
      </c>
      <c r="N44" s="19"/>
      <c r="O44" s="18"/>
      <c r="P44" s="89"/>
      <c r="Q44" s="89">
        <f t="shared" si="7"/>
        <v>0</v>
      </c>
      <c r="R44" s="19"/>
      <c r="S44" s="18"/>
      <c r="T44" s="89"/>
      <c r="U44" s="89">
        <f t="shared" si="8"/>
        <v>0</v>
      </c>
      <c r="V44" s="19"/>
      <c r="W44" s="18"/>
      <c r="X44" s="89"/>
      <c r="Y44" s="89">
        <f t="shared" si="9"/>
        <v>0</v>
      </c>
      <c r="Z44" s="19"/>
      <c r="AA44" s="18"/>
      <c r="AB44" s="89"/>
      <c r="AC44" s="89">
        <f t="shared" si="10"/>
        <v>0</v>
      </c>
      <c r="AD44" s="19">
        <f t="shared" si="0"/>
        <v>0</v>
      </c>
      <c r="AE44" s="19">
        <f t="shared" si="1"/>
        <v>0</v>
      </c>
      <c r="AF44" s="89"/>
      <c r="AG44" s="89">
        <f t="shared" si="2"/>
        <v>0</v>
      </c>
      <c r="AH44" s="18">
        <f t="shared" si="3"/>
        <v>0</v>
      </c>
      <c r="AI44" s="12"/>
    </row>
    <row r="45" spans="1:35" s="8" customFormat="1" ht="15" customHeight="1">
      <c r="A45" s="7" t="s">
        <v>125</v>
      </c>
      <c r="B45" s="17"/>
      <c r="C45" s="14"/>
      <c r="D45" s="89"/>
      <c r="E45" s="93">
        <f t="shared" si="4"/>
        <v>0</v>
      </c>
      <c r="F45" s="19"/>
      <c r="G45" s="18"/>
      <c r="H45" s="89"/>
      <c r="I45" s="89">
        <f t="shared" si="5"/>
        <v>0</v>
      </c>
      <c r="J45" s="19"/>
      <c r="K45" s="18"/>
      <c r="L45" s="89"/>
      <c r="M45" s="89">
        <f t="shared" si="6"/>
        <v>0</v>
      </c>
      <c r="N45" s="19"/>
      <c r="O45" s="18"/>
      <c r="P45" s="89"/>
      <c r="Q45" s="89">
        <f t="shared" si="7"/>
        <v>0</v>
      </c>
      <c r="R45" s="19"/>
      <c r="S45" s="18"/>
      <c r="T45" s="89"/>
      <c r="U45" s="89">
        <f t="shared" si="8"/>
        <v>0</v>
      </c>
      <c r="V45" s="19"/>
      <c r="W45" s="18"/>
      <c r="X45" s="89"/>
      <c r="Y45" s="89">
        <f t="shared" si="9"/>
        <v>0</v>
      </c>
      <c r="Z45" s="19"/>
      <c r="AA45" s="18"/>
      <c r="AB45" s="89"/>
      <c r="AC45" s="89">
        <f t="shared" si="10"/>
        <v>0</v>
      </c>
      <c r="AD45" s="19">
        <f t="shared" si="0"/>
        <v>0</v>
      </c>
      <c r="AE45" s="19">
        <f t="shared" si="1"/>
        <v>0</v>
      </c>
      <c r="AF45" s="89"/>
      <c r="AG45" s="89">
        <f t="shared" si="2"/>
        <v>0</v>
      </c>
      <c r="AH45" s="18">
        <f t="shared" si="3"/>
        <v>0</v>
      </c>
      <c r="AI45" s="12"/>
    </row>
    <row r="46" spans="1:35" s="8" customFormat="1" ht="15" customHeight="1">
      <c r="A46" s="7" t="s">
        <v>127</v>
      </c>
      <c r="B46" s="17"/>
      <c r="C46" s="14"/>
      <c r="D46" s="89"/>
      <c r="E46" s="93">
        <f t="shared" si="4"/>
        <v>0</v>
      </c>
      <c r="F46" s="19"/>
      <c r="G46" s="18"/>
      <c r="H46" s="89"/>
      <c r="I46" s="89">
        <f t="shared" si="5"/>
        <v>0</v>
      </c>
      <c r="J46" s="19"/>
      <c r="K46" s="18"/>
      <c r="L46" s="89"/>
      <c r="M46" s="89">
        <f t="shared" si="6"/>
        <v>0</v>
      </c>
      <c r="N46" s="19"/>
      <c r="O46" s="18"/>
      <c r="P46" s="89"/>
      <c r="Q46" s="89">
        <f t="shared" si="7"/>
        <v>0</v>
      </c>
      <c r="R46" s="19"/>
      <c r="S46" s="18"/>
      <c r="T46" s="89"/>
      <c r="U46" s="89">
        <f t="shared" si="8"/>
        <v>0</v>
      </c>
      <c r="V46" s="19"/>
      <c r="W46" s="18"/>
      <c r="X46" s="89"/>
      <c r="Y46" s="89">
        <f t="shared" si="9"/>
        <v>0</v>
      </c>
      <c r="Z46" s="19"/>
      <c r="AA46" s="18"/>
      <c r="AB46" s="89"/>
      <c r="AC46" s="89">
        <f t="shared" si="10"/>
        <v>0</v>
      </c>
      <c r="AD46" s="19">
        <f t="shared" si="0"/>
        <v>0</v>
      </c>
      <c r="AE46" s="19">
        <f t="shared" si="1"/>
        <v>0</v>
      </c>
      <c r="AF46" s="89"/>
      <c r="AG46" s="89">
        <f t="shared" si="2"/>
        <v>0</v>
      </c>
      <c r="AH46" s="18">
        <f t="shared" si="3"/>
        <v>0</v>
      </c>
      <c r="AI46" s="12"/>
    </row>
    <row r="47" spans="1:35" s="8" customFormat="1" ht="15" customHeight="1">
      <c r="A47" s="7" t="s">
        <v>126</v>
      </c>
      <c r="B47" s="17"/>
      <c r="C47" s="14"/>
      <c r="D47" s="89"/>
      <c r="E47" s="93">
        <f t="shared" si="4"/>
        <v>0</v>
      </c>
      <c r="F47" s="19"/>
      <c r="G47" s="18"/>
      <c r="H47" s="89"/>
      <c r="I47" s="89">
        <f t="shared" si="5"/>
        <v>0</v>
      </c>
      <c r="J47" s="19"/>
      <c r="K47" s="18"/>
      <c r="L47" s="89"/>
      <c r="M47" s="89">
        <f t="shared" si="6"/>
        <v>0</v>
      </c>
      <c r="N47" s="19"/>
      <c r="O47" s="18"/>
      <c r="P47" s="89"/>
      <c r="Q47" s="89">
        <f t="shared" si="7"/>
        <v>0</v>
      </c>
      <c r="R47" s="19"/>
      <c r="S47" s="18"/>
      <c r="T47" s="89"/>
      <c r="U47" s="89">
        <f t="shared" si="8"/>
        <v>0</v>
      </c>
      <c r="V47" s="19"/>
      <c r="W47" s="18"/>
      <c r="X47" s="89"/>
      <c r="Y47" s="89">
        <f t="shared" si="9"/>
        <v>0</v>
      </c>
      <c r="Z47" s="19"/>
      <c r="AA47" s="18"/>
      <c r="AB47" s="89"/>
      <c r="AC47" s="89">
        <f t="shared" si="10"/>
        <v>0</v>
      </c>
      <c r="AD47" s="19">
        <f t="shared" si="0"/>
        <v>0</v>
      </c>
      <c r="AE47" s="19">
        <f t="shared" si="1"/>
        <v>0</v>
      </c>
      <c r="AF47" s="89"/>
      <c r="AG47" s="89">
        <f t="shared" si="2"/>
        <v>0</v>
      </c>
      <c r="AH47" s="18">
        <f t="shared" si="3"/>
        <v>0</v>
      </c>
      <c r="AI47" s="12"/>
    </row>
    <row r="48" spans="1:35" s="8" customFormat="1" ht="15" customHeight="1">
      <c r="A48" s="7" t="s">
        <v>132</v>
      </c>
      <c r="B48" s="17"/>
      <c r="C48" s="14"/>
      <c r="D48" s="89"/>
      <c r="E48" s="93">
        <f t="shared" si="4"/>
        <v>0</v>
      </c>
      <c r="F48" s="19"/>
      <c r="G48" s="18"/>
      <c r="H48" s="89"/>
      <c r="I48" s="89">
        <f t="shared" si="5"/>
        <v>0</v>
      </c>
      <c r="J48" s="19"/>
      <c r="K48" s="18"/>
      <c r="L48" s="89"/>
      <c r="M48" s="89">
        <f t="shared" si="6"/>
        <v>0</v>
      </c>
      <c r="N48" s="19"/>
      <c r="O48" s="18"/>
      <c r="P48" s="89"/>
      <c r="Q48" s="89">
        <f t="shared" si="7"/>
        <v>0</v>
      </c>
      <c r="R48" s="19"/>
      <c r="S48" s="18"/>
      <c r="T48" s="89"/>
      <c r="U48" s="89">
        <f t="shared" si="8"/>
        <v>0</v>
      </c>
      <c r="V48" s="19"/>
      <c r="W48" s="18"/>
      <c r="X48" s="89"/>
      <c r="Y48" s="89">
        <f t="shared" si="9"/>
        <v>0</v>
      </c>
      <c r="Z48" s="19"/>
      <c r="AA48" s="18"/>
      <c r="AB48" s="89"/>
      <c r="AC48" s="89">
        <f t="shared" si="10"/>
        <v>0</v>
      </c>
      <c r="AD48" s="19">
        <f t="shared" si="0"/>
        <v>0</v>
      </c>
      <c r="AE48" s="19">
        <f t="shared" si="1"/>
        <v>0</v>
      </c>
      <c r="AF48" s="89"/>
      <c r="AG48" s="89">
        <f t="shared" si="2"/>
        <v>0</v>
      </c>
      <c r="AH48" s="18">
        <f t="shared" si="3"/>
        <v>0</v>
      </c>
      <c r="AI48" s="12"/>
    </row>
    <row r="49" spans="1:35" s="8" customFormat="1" ht="15" customHeight="1">
      <c r="A49" s="7" t="s">
        <v>130</v>
      </c>
      <c r="B49" s="17"/>
      <c r="C49" s="14"/>
      <c r="D49" s="89"/>
      <c r="E49" s="93">
        <f t="shared" si="4"/>
        <v>0</v>
      </c>
      <c r="F49" s="19"/>
      <c r="G49" s="18"/>
      <c r="H49" s="89"/>
      <c r="I49" s="89">
        <f t="shared" si="5"/>
        <v>0</v>
      </c>
      <c r="J49" s="19"/>
      <c r="K49" s="18"/>
      <c r="L49" s="89"/>
      <c r="M49" s="89">
        <f t="shared" si="6"/>
        <v>0</v>
      </c>
      <c r="N49" s="19"/>
      <c r="O49" s="18"/>
      <c r="P49" s="89"/>
      <c r="Q49" s="89">
        <f t="shared" si="7"/>
        <v>0</v>
      </c>
      <c r="R49" s="19"/>
      <c r="S49" s="18"/>
      <c r="T49" s="89"/>
      <c r="U49" s="89">
        <f t="shared" si="8"/>
        <v>0</v>
      </c>
      <c r="V49" s="19"/>
      <c r="W49" s="18"/>
      <c r="X49" s="89"/>
      <c r="Y49" s="89">
        <f t="shared" si="9"/>
        <v>0</v>
      </c>
      <c r="Z49" s="19"/>
      <c r="AA49" s="18"/>
      <c r="AB49" s="89"/>
      <c r="AC49" s="89">
        <f t="shared" si="10"/>
        <v>0</v>
      </c>
      <c r="AD49" s="19">
        <f t="shared" si="0"/>
        <v>0</v>
      </c>
      <c r="AE49" s="19">
        <f t="shared" si="1"/>
        <v>0</v>
      </c>
      <c r="AF49" s="89"/>
      <c r="AG49" s="89">
        <f t="shared" si="2"/>
        <v>0</v>
      </c>
      <c r="AH49" s="18">
        <f t="shared" si="3"/>
        <v>0</v>
      </c>
      <c r="AI49" s="12"/>
    </row>
    <row r="50" spans="1:35" s="8" customFormat="1" ht="15" customHeight="1">
      <c r="A50" s="7" t="s">
        <v>18</v>
      </c>
      <c r="B50" s="17"/>
      <c r="C50" s="14"/>
      <c r="D50" s="89"/>
      <c r="E50" s="93">
        <f t="shared" si="4"/>
        <v>0</v>
      </c>
      <c r="F50" s="19"/>
      <c r="G50" s="18"/>
      <c r="H50" s="89"/>
      <c r="I50" s="89">
        <f t="shared" si="5"/>
        <v>0</v>
      </c>
      <c r="J50" s="19"/>
      <c r="K50" s="18"/>
      <c r="L50" s="89"/>
      <c r="M50" s="89">
        <f t="shared" si="6"/>
        <v>0</v>
      </c>
      <c r="N50" s="19"/>
      <c r="O50" s="18"/>
      <c r="P50" s="89"/>
      <c r="Q50" s="89">
        <f t="shared" si="7"/>
        <v>0</v>
      </c>
      <c r="R50" s="19"/>
      <c r="S50" s="18"/>
      <c r="T50" s="89"/>
      <c r="U50" s="89">
        <f t="shared" si="8"/>
        <v>0</v>
      </c>
      <c r="V50" s="19"/>
      <c r="W50" s="18"/>
      <c r="X50" s="89"/>
      <c r="Y50" s="89">
        <f t="shared" ref="Y50" si="27">SUM(X50*W50)</f>
        <v>0</v>
      </c>
      <c r="Z50" s="19"/>
      <c r="AA50" s="18"/>
      <c r="AB50" s="89"/>
      <c r="AC50" s="89">
        <f t="shared" si="10"/>
        <v>0</v>
      </c>
      <c r="AD50" s="19">
        <f t="shared" si="0"/>
        <v>0</v>
      </c>
      <c r="AE50" s="19">
        <f t="shared" si="1"/>
        <v>0</v>
      </c>
      <c r="AF50" s="89"/>
      <c r="AG50" s="89">
        <f>AF50*AE50</f>
        <v>0</v>
      </c>
      <c r="AH50" s="18">
        <f t="shared" si="3"/>
        <v>0</v>
      </c>
      <c r="AI50" s="12"/>
    </row>
    <row r="51" spans="1:35" s="8" customFormat="1" ht="15" customHeight="1">
      <c r="A51" s="7" t="s">
        <v>141</v>
      </c>
      <c r="B51" s="17"/>
      <c r="C51" s="14"/>
      <c r="D51" s="89"/>
      <c r="E51" s="93">
        <f t="shared" ref="E51" si="28">SUM(D51*C51)</f>
        <v>0</v>
      </c>
      <c r="F51" s="19"/>
      <c r="G51" s="18"/>
      <c r="H51" s="89"/>
      <c r="I51" s="89">
        <f t="shared" ref="I51" si="29">SUM(H51*G51)</f>
        <v>0</v>
      </c>
      <c r="J51" s="19"/>
      <c r="K51" s="18"/>
      <c r="L51" s="89"/>
      <c r="M51" s="89">
        <f t="shared" ref="M51" si="30">SUM(L51*K51)</f>
        <v>0</v>
      </c>
      <c r="N51" s="19"/>
      <c r="O51" s="18"/>
      <c r="P51" s="89"/>
      <c r="Q51" s="89">
        <f t="shared" ref="Q51" si="31">SUM(P51*O51)</f>
        <v>0</v>
      </c>
      <c r="R51" s="19"/>
      <c r="S51" s="18"/>
      <c r="T51" s="89"/>
      <c r="U51" s="89">
        <f t="shared" ref="U51" si="32">SUM(T51*S51)</f>
        <v>0</v>
      </c>
      <c r="V51" s="19"/>
      <c r="W51" s="18"/>
      <c r="X51" s="89"/>
      <c r="Y51" s="89">
        <f t="shared" si="9"/>
        <v>0</v>
      </c>
      <c r="Z51" s="19"/>
      <c r="AA51" s="18"/>
      <c r="AB51" s="89"/>
      <c r="AC51" s="89">
        <f t="shared" ref="AC51" si="33">SUM(AB51*AA51)</f>
        <v>0</v>
      </c>
      <c r="AD51" s="19">
        <f t="shared" ref="AD51" si="34">+Z51+V51+N51+J51+F51+B51</f>
        <v>0</v>
      </c>
      <c r="AE51" s="19">
        <f t="shared" ref="AE51" si="35">+AA51+W51+O51+K51+G51+C51</f>
        <v>0</v>
      </c>
      <c r="AF51" s="89"/>
      <c r="AG51" s="89">
        <f>AF51*AE51</f>
        <v>0</v>
      </c>
      <c r="AH51" s="18">
        <f t="shared" ref="AH51" si="36">AD51+AE51</f>
        <v>0</v>
      </c>
      <c r="AI51" s="12"/>
    </row>
    <row r="52" spans="1:35" s="8" customFormat="1" ht="15.75">
      <c r="A52" s="9" t="s">
        <v>12</v>
      </c>
      <c r="B52" s="114">
        <f t="shared" ref="B52:U52" si="37">SUM(B6:B51)</f>
        <v>0</v>
      </c>
      <c r="C52" s="115">
        <f t="shared" si="37"/>
        <v>0</v>
      </c>
      <c r="D52" s="116">
        <f t="shared" si="37"/>
        <v>0</v>
      </c>
      <c r="E52" s="116">
        <f>SUM(E6:E51)</f>
        <v>0</v>
      </c>
      <c r="F52" s="114">
        <f t="shared" si="37"/>
        <v>0</v>
      </c>
      <c r="G52" s="115">
        <f t="shared" si="37"/>
        <v>0</v>
      </c>
      <c r="H52" s="116">
        <f t="shared" si="37"/>
        <v>0</v>
      </c>
      <c r="I52" s="116">
        <f>SUM(I6:I51)</f>
        <v>0</v>
      </c>
      <c r="J52" s="114">
        <f t="shared" si="37"/>
        <v>0</v>
      </c>
      <c r="K52" s="115">
        <f t="shared" si="37"/>
        <v>0</v>
      </c>
      <c r="L52" s="116">
        <f t="shared" si="37"/>
        <v>0</v>
      </c>
      <c r="M52" s="116">
        <f t="shared" si="37"/>
        <v>0</v>
      </c>
      <c r="N52" s="114">
        <f t="shared" si="37"/>
        <v>0</v>
      </c>
      <c r="O52" s="115">
        <f t="shared" si="37"/>
        <v>0</v>
      </c>
      <c r="P52" s="116">
        <f t="shared" si="37"/>
        <v>0</v>
      </c>
      <c r="Q52" s="116">
        <f t="shared" si="37"/>
        <v>0</v>
      </c>
      <c r="R52" s="114">
        <f t="shared" si="37"/>
        <v>0</v>
      </c>
      <c r="S52" s="115">
        <f t="shared" si="37"/>
        <v>0</v>
      </c>
      <c r="T52" s="116">
        <f t="shared" si="37"/>
        <v>0</v>
      </c>
      <c r="U52" s="116">
        <f t="shared" si="37"/>
        <v>0</v>
      </c>
      <c r="V52" s="114">
        <f t="shared" ref="V52:Y52" si="38">SUM(V6:V51)</f>
        <v>0</v>
      </c>
      <c r="W52" s="21">
        <f t="shared" si="38"/>
        <v>0</v>
      </c>
      <c r="X52" s="90">
        <f t="shared" si="38"/>
        <v>0</v>
      </c>
      <c r="Y52" s="90">
        <f t="shared" si="38"/>
        <v>0</v>
      </c>
      <c r="Z52" s="20">
        <f t="shared" ref="Z52:AH52" si="39">SUM(Z6:Z51)</f>
        <v>0</v>
      </c>
      <c r="AA52" s="21">
        <f t="shared" si="39"/>
        <v>0</v>
      </c>
      <c r="AB52" s="90">
        <f t="shared" si="39"/>
        <v>0</v>
      </c>
      <c r="AC52" s="90">
        <f t="shared" si="39"/>
        <v>0</v>
      </c>
      <c r="AD52" s="20">
        <f t="shared" si="39"/>
        <v>0</v>
      </c>
      <c r="AE52" s="101">
        <f t="shared" si="39"/>
        <v>0</v>
      </c>
      <c r="AF52" s="90">
        <f t="shared" si="39"/>
        <v>0</v>
      </c>
      <c r="AG52" s="90">
        <f t="shared" si="39"/>
        <v>0</v>
      </c>
      <c r="AH52" s="21">
        <f t="shared" si="39"/>
        <v>0</v>
      </c>
    </row>
    <row r="53" spans="1:35" s="8" customFormat="1">
      <c r="A53" s="10"/>
      <c r="B53" s="22"/>
      <c r="C53" s="22"/>
      <c r="D53" s="91"/>
      <c r="E53" s="94"/>
      <c r="F53" s="23"/>
      <c r="G53" s="23"/>
      <c r="H53" s="91"/>
      <c r="I53" s="91"/>
      <c r="J53" s="23"/>
      <c r="K53" s="23"/>
      <c r="L53" s="91"/>
      <c r="M53" s="91"/>
      <c r="N53" s="23"/>
      <c r="O53" s="23"/>
      <c r="P53" s="91"/>
      <c r="Q53" s="91"/>
      <c r="R53" s="23"/>
      <c r="S53" s="23"/>
      <c r="T53" s="91"/>
      <c r="U53" s="91"/>
      <c r="V53" s="23"/>
      <c r="W53" s="23"/>
      <c r="X53" s="91"/>
      <c r="Y53" s="91"/>
      <c r="Z53" s="23"/>
      <c r="AA53" s="23"/>
      <c r="AB53" s="91"/>
      <c r="AC53" s="91"/>
      <c r="AD53" s="23"/>
      <c r="AE53" s="102"/>
      <c r="AF53" s="91"/>
      <c r="AG53" s="91"/>
      <c r="AH53" s="23"/>
    </row>
    <row r="54" spans="1:35" s="8" customFormat="1">
      <c r="A54" s="10"/>
      <c r="B54" s="158" t="s">
        <v>145</v>
      </c>
      <c r="C54" s="158"/>
      <c r="D54" s="158"/>
      <c r="E54" s="158"/>
      <c r="F54" s="23"/>
      <c r="G54" s="23"/>
      <c r="H54" s="91"/>
      <c r="I54" s="91"/>
      <c r="J54" s="23"/>
      <c r="K54" s="23"/>
      <c r="L54" s="91"/>
      <c r="M54" s="91"/>
      <c r="N54" s="23"/>
      <c r="O54" s="23"/>
      <c r="P54" s="91"/>
      <c r="V54" s="158" t="s">
        <v>142</v>
      </c>
      <c r="W54" s="158"/>
      <c r="X54" s="158"/>
      <c r="Y54" s="158"/>
      <c r="Z54" s="158"/>
      <c r="AA54" s="23"/>
      <c r="AB54" s="91"/>
      <c r="AC54" s="91"/>
      <c r="AD54" s="23"/>
      <c r="AE54" s="102"/>
      <c r="AF54" s="91"/>
      <c r="AG54" s="91"/>
      <c r="AH54" s="23"/>
    </row>
    <row r="55" spans="1:35" s="8" customFormat="1">
      <c r="A55" s="10"/>
      <c r="B55" s="159" t="s">
        <v>146</v>
      </c>
      <c r="C55" s="159"/>
      <c r="D55" s="159"/>
      <c r="E55" s="159"/>
      <c r="F55" s="23"/>
      <c r="G55" s="23"/>
      <c r="H55" s="91"/>
      <c r="I55" s="91"/>
      <c r="J55" s="23"/>
      <c r="K55" s="23"/>
      <c r="L55" s="91"/>
      <c r="M55" s="91"/>
      <c r="N55" s="23"/>
      <c r="O55" s="23"/>
      <c r="P55" s="91"/>
      <c r="V55" s="158" t="s">
        <v>143</v>
      </c>
      <c r="W55" s="158"/>
      <c r="X55" s="158"/>
      <c r="Y55" s="158"/>
      <c r="Z55" s="158"/>
      <c r="AA55" s="23"/>
      <c r="AB55" s="91"/>
      <c r="AC55" s="91"/>
      <c r="AD55" s="23"/>
      <c r="AE55" s="102"/>
      <c r="AF55" s="91"/>
      <c r="AG55" s="91"/>
      <c r="AH55" s="23"/>
    </row>
    <row r="56" spans="1:35" s="8" customFormat="1">
      <c r="A56" s="10"/>
      <c r="B56" s="160" t="s">
        <v>143</v>
      </c>
      <c r="C56" s="160"/>
      <c r="D56" s="160"/>
      <c r="E56" s="160"/>
      <c r="F56" s="23"/>
      <c r="G56" s="23"/>
      <c r="H56" s="91"/>
      <c r="I56" s="91"/>
      <c r="J56" s="23"/>
      <c r="K56" s="23"/>
      <c r="L56" s="91"/>
      <c r="M56" s="91"/>
      <c r="N56" s="23"/>
      <c r="O56" s="23"/>
      <c r="P56" s="91"/>
      <c r="V56" s="158" t="s">
        <v>144</v>
      </c>
      <c r="W56" s="158"/>
      <c r="X56" s="158"/>
      <c r="Y56" s="158"/>
      <c r="Z56" s="158"/>
      <c r="AA56" s="23"/>
      <c r="AB56" s="91"/>
      <c r="AC56" s="91"/>
      <c r="AD56" s="23"/>
      <c r="AE56" s="102"/>
      <c r="AF56" s="91"/>
      <c r="AG56" s="91"/>
      <c r="AH56" s="23"/>
    </row>
    <row r="57" spans="1:35" s="8" customFormat="1">
      <c r="A57" s="10"/>
      <c r="B57" s="160" t="s">
        <v>144</v>
      </c>
      <c r="C57" s="160"/>
      <c r="D57" s="160"/>
      <c r="E57" s="160"/>
      <c r="F57" s="23"/>
      <c r="G57" s="23"/>
      <c r="H57" s="91"/>
      <c r="I57" s="91"/>
      <c r="J57" s="23"/>
      <c r="K57" s="23"/>
      <c r="L57" s="91"/>
      <c r="M57" s="91"/>
      <c r="N57" s="23"/>
      <c r="O57" s="23"/>
      <c r="P57" s="91"/>
      <c r="Q57" s="23"/>
      <c r="R57" s="23"/>
      <c r="S57" s="91"/>
      <c r="T57" s="91"/>
      <c r="U57" s="23"/>
      <c r="V57" s="23"/>
      <c r="W57" s="91"/>
      <c r="X57" s="91"/>
      <c r="Y57" s="23"/>
      <c r="Z57" s="102"/>
      <c r="AA57" s="91"/>
      <c r="AB57" s="91"/>
      <c r="AC57" s="23"/>
    </row>
    <row r="58" spans="1:35" s="8" customFormat="1">
      <c r="A58" s="10"/>
      <c r="B58" s="22"/>
      <c r="C58" s="22"/>
      <c r="D58" s="91"/>
      <c r="E58" s="94"/>
      <c r="F58" s="23"/>
      <c r="G58" s="23"/>
      <c r="H58" s="91"/>
      <c r="I58" s="91"/>
      <c r="J58" s="23"/>
      <c r="K58" s="23"/>
      <c r="L58" s="91"/>
      <c r="M58" s="163" t="s">
        <v>149</v>
      </c>
      <c r="N58" s="164"/>
      <c r="O58" s="164"/>
      <c r="P58" s="165"/>
      <c r="Q58" s="91"/>
      <c r="R58" s="23"/>
      <c r="S58" s="23"/>
      <c r="T58" s="91"/>
      <c r="U58" s="91"/>
      <c r="V58" s="23"/>
      <c r="W58" s="23"/>
      <c r="X58" s="91"/>
      <c r="Y58" s="91"/>
      <c r="Z58" s="23"/>
      <c r="AA58" s="23"/>
      <c r="AB58" s="91"/>
      <c r="AC58" s="91"/>
      <c r="AD58" s="23"/>
      <c r="AE58" s="102"/>
      <c r="AF58" s="91"/>
      <c r="AG58" s="91"/>
      <c r="AH58" s="23"/>
    </row>
    <row r="59" spans="1:35" s="8" customFormat="1">
      <c r="A59" s="10"/>
      <c r="B59" s="22"/>
      <c r="C59" s="22"/>
      <c r="D59" s="91"/>
      <c r="E59" s="94"/>
      <c r="F59" s="23"/>
      <c r="G59" s="23"/>
      <c r="H59" s="117"/>
      <c r="J59" s="118"/>
      <c r="K59" s="23"/>
      <c r="L59" s="91"/>
      <c r="M59" s="166" t="s">
        <v>150</v>
      </c>
      <c r="N59" s="167"/>
      <c r="O59" s="167"/>
      <c r="P59" s="168"/>
      <c r="Q59" s="91"/>
      <c r="R59" s="23"/>
      <c r="S59" s="23"/>
      <c r="T59" s="91"/>
      <c r="U59" s="91"/>
      <c r="V59" s="23"/>
      <c r="W59" s="23"/>
      <c r="X59" s="91"/>
      <c r="Y59" s="91"/>
      <c r="Z59" s="23"/>
      <c r="AA59" s="23"/>
      <c r="AB59" s="91"/>
      <c r="AC59" s="91"/>
      <c r="AD59" s="23"/>
      <c r="AE59" s="102"/>
      <c r="AF59" s="91"/>
      <c r="AG59" s="91"/>
      <c r="AH59" s="23"/>
    </row>
    <row r="60" spans="1:35" s="8" customFormat="1">
      <c r="A60" s="10"/>
      <c r="B60" s="22"/>
      <c r="C60" s="22"/>
      <c r="D60" s="91"/>
      <c r="E60" s="94"/>
      <c r="F60" s="23"/>
      <c r="G60" s="23"/>
      <c r="H60" s="117"/>
      <c r="J60" s="118"/>
      <c r="K60" s="23"/>
      <c r="L60" s="91"/>
      <c r="M60" s="169" t="s">
        <v>151</v>
      </c>
      <c r="N60" s="170"/>
      <c r="O60" s="170"/>
      <c r="P60" s="171"/>
      <c r="Q60" s="91"/>
      <c r="R60" s="23"/>
      <c r="S60" s="23"/>
      <c r="T60" s="91"/>
      <c r="U60" s="91"/>
      <c r="V60" s="23"/>
      <c r="W60" s="23"/>
      <c r="X60" s="91"/>
      <c r="Y60" s="91"/>
      <c r="Z60" s="23"/>
      <c r="AA60" s="23"/>
      <c r="AB60" s="91"/>
      <c r="AC60" s="91"/>
      <c r="AD60" s="23"/>
      <c r="AE60" s="102"/>
      <c r="AF60" s="91"/>
      <c r="AG60" s="91"/>
      <c r="AH60" s="23"/>
    </row>
    <row r="61" spans="1:35">
      <c r="H61" s="117"/>
      <c r="J61" s="118"/>
    </row>
  </sheetData>
  <mergeCells count="20">
    <mergeCell ref="M58:P58"/>
    <mergeCell ref="M59:P59"/>
    <mergeCell ref="M60:P60"/>
    <mergeCell ref="AF1:AG1"/>
    <mergeCell ref="Z4:AC4"/>
    <mergeCell ref="AD4:AH4"/>
    <mergeCell ref="N2:O2"/>
    <mergeCell ref="V4:Y4"/>
    <mergeCell ref="B4:E4"/>
    <mergeCell ref="F4:I4"/>
    <mergeCell ref="J4:M4"/>
    <mergeCell ref="N4:Q4"/>
    <mergeCell ref="R4:U4"/>
    <mergeCell ref="B54:E54"/>
    <mergeCell ref="B55:E55"/>
    <mergeCell ref="B56:E56"/>
    <mergeCell ref="B57:E57"/>
    <mergeCell ref="V54:Z54"/>
    <mergeCell ref="V55:Z55"/>
    <mergeCell ref="V56:Z56"/>
  </mergeCells>
  <printOptions horizontalCentered="1"/>
  <pageMargins left="0" right="0" top="0.19685039370078741" bottom="0.19685039370078741" header="0.31496062992125984" footer="0.31496062992125984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A</vt:lpstr>
      <vt:lpstr>B</vt:lpstr>
      <vt:lpstr>A!Yazdırma_Alanı</vt:lpstr>
      <vt:lpstr>B!Yazdırma_Alanı</vt:lpstr>
    </vt:vector>
  </TitlesOfParts>
  <Company>VESTEL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Aydın Yılmaz</dc:creator>
  <cp:lastModifiedBy>faruk.ozcan</cp:lastModifiedBy>
  <cp:lastPrinted>2010-03-01T14:59:54Z</cp:lastPrinted>
  <dcterms:created xsi:type="dcterms:W3CDTF">2009-12-29T07:58:30Z</dcterms:created>
  <dcterms:modified xsi:type="dcterms:W3CDTF">2010-03-01T15:00:25Z</dcterms:modified>
</cp:coreProperties>
</file>